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EADD359-3F90-431B-9578-438610F3EE43}" xr6:coauthVersionLast="36" xr6:coauthVersionMax="36" xr10:uidLastSave="{00000000-0000-0000-0000-000000000000}"/>
  <bookViews>
    <workbookView xWindow="0" yWindow="0" windowWidth="28800" windowHeight="123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workbook>
</file>

<file path=xl/calcChain.xml><?xml version="1.0" encoding="utf-8"?>
<calcChain xmlns="http://schemas.openxmlformats.org/spreadsheetml/2006/main">
  <c r="J7" i="2" l="1"/>
  <c r="J9" i="2" s="1"/>
  <c r="J13" i="2" l="1"/>
  <c r="I13" i="2"/>
  <c r="I7" i="2"/>
  <c r="C7" i="2"/>
  <c r="C9" i="2" s="1"/>
  <c r="D7" i="2"/>
  <c r="D9" i="2" s="1"/>
  <c r="C13" i="2" l="1"/>
  <c r="D13" i="2"/>
  <c r="S21" i="2"/>
  <c r="S7" i="2"/>
  <c r="R7" i="2"/>
  <c r="R13" i="2" s="1"/>
  <c r="S9" i="2" l="1"/>
  <c r="S13" i="2"/>
  <c r="E7" i="2"/>
  <c r="E13" i="2" s="1"/>
  <c r="F7" i="2"/>
  <c r="G7" i="2"/>
  <c r="G13" i="2" s="1"/>
  <c r="H7" i="2"/>
  <c r="H13" i="2" s="1"/>
  <c r="K7" i="2"/>
  <c r="K13" i="2" s="1"/>
  <c r="L7" i="2"/>
  <c r="L13" i="2" s="1"/>
  <c r="M7" i="2"/>
  <c r="N7" i="2"/>
  <c r="O7" i="2"/>
  <c r="P7" i="2"/>
  <c r="P13" i="2" s="1"/>
  <c r="Q7" i="2"/>
  <c r="Q13" i="2" s="1"/>
  <c r="R9" i="2"/>
  <c r="I9" i="2"/>
  <c r="H9" i="2"/>
  <c r="G9" i="2"/>
  <c r="E9" i="2"/>
  <c r="O9" i="2" l="1"/>
  <c r="O13" i="2"/>
  <c r="N9" i="2"/>
  <c r="N13" i="2"/>
  <c r="M9" i="2"/>
  <c r="M13" i="2"/>
  <c r="K9" i="2"/>
  <c r="F9" i="2"/>
  <c r="F13" i="2"/>
  <c r="L9" i="2"/>
  <c r="C31" i="2"/>
  <c r="P31" i="2" l="1"/>
  <c r="M31" i="2"/>
  <c r="O31" i="2"/>
  <c r="F31" i="2"/>
  <c r="G31" i="2"/>
  <c r="H31" i="2"/>
  <c r="I31" i="2"/>
  <c r="J31" i="2"/>
  <c r="K31" i="2"/>
  <c r="L31" i="2"/>
  <c r="N31" i="2"/>
  <c r="P9" i="2" l="1"/>
  <c r="Q9" i="2"/>
  <c r="Q3231" i="10" l="1"/>
  <c r="R21" i="2" l="1"/>
  <c r="Q21" i="2"/>
  <c r="P21"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<sst xmlns="http://schemas.openxmlformats.org/spreadsheetml/2006/main" count="526" uniqueCount="221">
  <si>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</si>
  <si>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</si>
  <si>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</si>
  <si>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</si>
  <si>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</si>
  <si>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</si>
  <si>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</si>
  <si>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</si>
  <si>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</si>
  <si>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</si>
  <si>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</si>
  <si>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</si>
  <si>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</si>
  <si>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</si>
  <si>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</si>
  <si>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</si>
  <si>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</si>
  <si>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</si>
  <si>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</si>
  <si>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</si>
  <si>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</si>
  <si>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</si>
  <si>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</si>
  <si>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</si>
  <si>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</si>
  <si>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</si>
  <si>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</si>
  <si>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</si>
  <si>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</si>
  <si>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</si>
  <si>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</si>
  <si>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</si>
  <si>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</si>
  <si>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</si>
  <si>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</si>
  <si>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</si>
  <si>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</si>
  <si>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</si>
  <si>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</si>
  <si>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</si>
  <si>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</si>
  <si>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</si>
  <si>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</si>
  <si>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</si>
  <si>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</si>
  <si>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</si>
  <si>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</si>
  <si>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</si>
  <si>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</si>
  <si>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</si>
  <si>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</si>
  <si>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</si>
  <si>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</si>
  <si>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</si>
  <si>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</si>
  <si>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</si>
  <si>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</si>
  <si>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</si>
  <si>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</si>
  <si>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</si>
  <si>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</si>
  <si>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</si>
  <si>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</si>
  <si>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</si>
  <si>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</si>
  <si>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</si>
  <si>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</si>
  <si>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</si>
  <si>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</si>
  <si>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</si>
  <si>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</si>
  <si>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</si>
  <si>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</si>
  <si>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</si>
  <si>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</si>
  <si>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</si>
  <si>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</si>
  <si>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</si>
  <si>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</si>
  <si>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</si>
  <si>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</si>
  <si>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</si>
  <si>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</si>
  <si>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</si>
  <si>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</si>
  <si>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</si>
  <si>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</si>
  <si>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</si>
  <si>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</si>
  <si>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</si>
  <si>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</si>
  <si>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</si>
  <si>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</si>
  <si>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</si>
  <si>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</si>
  <si>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</si>
  <si>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</si>
  <si>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</si>
  <si>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</si>
  <si>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</si>
  <si>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</si>
  <si>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</si>
  <si>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</si>
  <si>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</si>
  <si>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</si>
  <si>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</si>
  <si>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</si>
  <si>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</si>
  <si>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</si>
  <si>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</si>
  <si>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</si>
  <si>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</si>
  <si>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</si>
  <si>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</si>
  <si>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</si>
  <si>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</si>
  <si>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</si>
  <si>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</si>
  <si>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</si>
  <si>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</si>
  <si>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</si>
  <si>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</si>
  <si>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</si>
  <si>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</si>
  <si>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</si>
  <si>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</si>
  <si>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</si>
  <si>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</si>
  <si>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</si>
  <si>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</si>
  <si>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</si>
  <si>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</si>
  <si>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</si>
  <si>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</si>
  <si>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</si>
  <si>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</si>
  <si>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</si>
  <si>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</si>
  <si>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</si>
  <si>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</si>
  <si>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</si>
  <si>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</si>
  <si>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</si>
  <si>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</si>
  <si>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</si>
  <si>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</si>
  <si>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</si>
  <si>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</si>
  <si>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</si>
  <si>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</si>
  <si>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</si>
  <si>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</si>
  <si>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</si>
  <si>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</si>
  <si>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</si>
  <si>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</si>
  <si>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</si>
  <si>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</si>
  <si>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</si>
  <si>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</si>
  <si>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</si>
  <si>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</si>
  <si>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</si>
  <si>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</si>
  <si>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</si>
  <si>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</si>
  <si>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</si>
  <si>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</si>
  <si>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</si>
  <si>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</si>
  <si>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</si>
  <si>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</si>
  <si>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</si>
  <si>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</si>
  <si>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</si>
  <si>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</si>
  <si>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</si>
  <si>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</si>
  <si>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</si>
  <si>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</si>
  <si>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</si>
  <si>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</si>
  <si>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</si>
  <si>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</si>
  <si>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</si>
  <si>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</si>
  <si>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</si>
  <si>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</si>
  <si>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</si>
  <si>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</si>
  <si>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</si>
  <si>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</si>
  <si>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</si>
  <si>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</si>
  <si>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</si>
  <si>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</si>
  <si>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</si>
  <si>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</si>
  <si>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</si>
  <si>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</si>
  <si>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</si>
  <si>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</si>
  <si>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</si>
  <si>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</si>
  <si>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</si>
  <si>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</si>
  <si>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</si>
  <si>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</si>
  <si>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</si>
  <si>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</si>
  <si>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</si>
  <si>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</si>
  <si>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</si>
  <si>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</si>
  <si>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</si>
  <si>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</si>
  <si>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</si>
  <si>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</si>
  <si>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</si>
  <si>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Stromversorgung Sulz a.N. GmbH</t>
  </si>
  <si>
    <t>SVS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</si>
</sst>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3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44" fontId="24" fillId="29" borderId="1" xfId="0" applyNumberFormat="1" applyFont="1" applyFill="1" applyBorder="1" applyProtection="1">
      <protection locked="0"/>
    </xf>
    <xf numFmtId="0" fontId="24" fillId="29" borderId="0" xfId="0" applyFont="1" applyFill="1" applyProtection="1"/>
    <xf numFmtId="0" fontId="3" fillId="29" borderId="1" xfId="64" applyFont="1" applyFill="1" applyBorder="1" applyProtection="1"/>
    <xf numFmtId="44" fontId="24" fillId="29" borderId="1" xfId="0" applyNumberFormat="1" applyFont="1" applyFill="1" applyBorder="1" applyProtection="1"/>
    <xf numFmtId="0" fontId="9" fillId="29" borderId="9" xfId="64" applyFont="1" applyFill="1" applyBorder="1" applyAlignment="1" applyProtection="1">
      <alignment horizontal="left" vertical="center" wrapText="1"/>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49" fontId="30" fillId="24" borderId="1" xfId="0" applyNumberFormat="1" applyFont="1" applyFill="1" applyBorder="1" applyAlignment="1">
      <alignment horizontal="center" vertical="center" wrapText="1"/>
    </xf>
    <xf numFmtId="0" fontId="30" fillId="24" borderId="1" xfId="0" applyFont="1" applyFill="1" applyBorder="1" applyAlignment="1" applyProtection="1">
      <alignment vertical="center" wrapText="1"/>
    </xf>
    <xf numFmtId="8" fontId="30" fillId="30" borderId="7" xfId="2" applyNumberFormat="1" applyFont="1" applyFill="1" applyBorder="1" applyAlignment="1" applyProtection="1">
      <alignment horizontal="center" vertical="center"/>
      <protection locked="0"/>
    </xf>
    <xf numFmtId="8" fontId="26" fillId="30"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t="s">
        <v>220</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19.14062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ht="28.5">
      <c r="A53" s="29"/>
      <c r="B53" s="55" t="s">
        <v>26</v>
      </c>
      <c r="C53" s="4"/>
    </row>
    <row r="54" spans="1:3" ht="57">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ht="28.5">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ySplit="1" topLeftCell="A2" activePane="bottomLeft" state="frozen"/>
      <selection pane="bottomLeft" activeCell="J7" sqref="J7"/>
    </sheetView>
  </sheetViews>
  <sheetFormatPr baseColWidth="10" defaultColWidth="11.42578125" defaultRowHeight="15.75"/>
  <cols>
    <col min="1" max="1" width="6.28515625" style="45" customWidth="1"/>
    <col min="2" max="2" width="87.7109375" style="108" customWidth="1"/>
    <col min="3" max="3" width="18.140625" style="45" customWidth="1"/>
    <col min="4" max="4" width="18.5703125" style="45" customWidth="1"/>
    <col min="5" max="5" width="19.28515625" style="45" customWidth="1"/>
    <col min="6" max="6" width="18.7109375" style="45" customWidth="1"/>
    <col min="7" max="7" width="18.140625" style="45" customWidth="1"/>
    <col min="8" max="8" width="17" style="45" customWidth="1"/>
    <col min="9" max="9" width="18.140625" style="45" customWidth="1"/>
    <col min="10" max="10" width="19.140625" style="45" customWidth="1"/>
    <col min="11" max="11" width="18.28515625" style="45" customWidth="1"/>
    <col min="12" max="12" width="19.28515625" style="45" customWidth="1"/>
    <col min="13" max="13" width="19.5703125" style="45" customWidth="1"/>
    <col min="14" max="14" width="17.7109375" style="45" customWidth="1"/>
    <col min="15" max="15" width="17.5703125" style="45" customWidth="1"/>
    <col min="16" max="16" width="18.5703125" style="45" customWidth="1"/>
    <col min="17" max="17" width="17.5703125" style="45" customWidth="1"/>
    <col min="18" max="18" width="16.28515625" style="45" customWidth="1"/>
    <col min="19" max="19" width="16.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8713</v>
      </c>
      <c r="D3" s="26">
        <v>8697</v>
      </c>
      <c r="E3" s="26">
        <v>8368</v>
      </c>
      <c r="F3" s="26">
        <v>7082</v>
      </c>
      <c r="G3" s="26">
        <v>10162</v>
      </c>
      <c r="H3" s="26">
        <v>10063</v>
      </c>
      <c r="I3" s="26">
        <v>10141</v>
      </c>
      <c r="J3" s="26">
        <v>10243</v>
      </c>
      <c r="K3" s="26">
        <v>10222</v>
      </c>
      <c r="L3" s="26">
        <v>10121</v>
      </c>
      <c r="M3" s="26">
        <v>10070</v>
      </c>
      <c r="N3" s="26">
        <v>10172</v>
      </c>
      <c r="O3" s="26">
        <v>9906</v>
      </c>
      <c r="P3" s="26">
        <v>10020</v>
      </c>
      <c r="Q3" s="26">
        <v>10120</v>
      </c>
      <c r="R3" s="26">
        <v>10080</v>
      </c>
      <c r="S3" s="26">
        <v>10818</v>
      </c>
    </row>
    <row r="4" spans="1:19" ht="18.75" customHeight="1">
      <c r="A4" s="93">
        <v>2</v>
      </c>
      <c r="B4" s="97" t="s">
        <v>31</v>
      </c>
      <c r="C4" s="26">
        <v>4.79</v>
      </c>
      <c r="D4" s="26">
        <v>4.79</v>
      </c>
      <c r="E4" s="26">
        <v>4.79</v>
      </c>
      <c r="F4" s="26">
        <v>4.79</v>
      </c>
      <c r="G4" s="26">
        <v>5.65</v>
      </c>
      <c r="H4" s="26">
        <v>5.65</v>
      </c>
      <c r="I4" s="26">
        <v>5.65</v>
      </c>
      <c r="J4" s="26">
        <v>5.65</v>
      </c>
      <c r="K4" s="26">
        <v>5.65</v>
      </c>
      <c r="L4" s="26">
        <v>5.65</v>
      </c>
      <c r="M4" s="26">
        <v>5.65</v>
      </c>
      <c r="N4" s="26">
        <v>5.65</v>
      </c>
      <c r="O4" s="26">
        <v>5.7</v>
      </c>
      <c r="P4" s="26">
        <v>5.7</v>
      </c>
      <c r="Q4" s="26">
        <v>5.73</v>
      </c>
      <c r="R4" s="26">
        <v>5.73</v>
      </c>
      <c r="S4" s="26">
        <v>6.15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2256461.91</v>
      </c>
      <c r="D6" s="27">
        <v>2661607.2200000002</v>
      </c>
      <c r="E6" s="27">
        <v>2714836.62</v>
      </c>
      <c r="F6" s="27">
        <v>3204026.06</v>
      </c>
      <c r="G6" s="27">
        <v>4284258.3899999997</v>
      </c>
      <c r="H6" s="27">
        <v>5151879.74</v>
      </c>
      <c r="I6" s="27">
        <v>6060373.4900000002</v>
      </c>
      <c r="J6" s="27">
        <v>6649049.2399999993</v>
      </c>
      <c r="K6" s="27">
        <v>6999017.8700000001</v>
      </c>
      <c r="L6" s="27">
        <v>6904883.9900000002</v>
      </c>
      <c r="M6" s="27">
        <v>7247510.0099999998</v>
      </c>
      <c r="N6" s="27">
        <v>7306799.8400000008</v>
      </c>
      <c r="O6" s="27">
        <v>7619370.6500000004</v>
      </c>
      <c r="P6" s="27">
        <v>7901274.370000001</v>
      </c>
      <c r="Q6" s="27">
        <v>8200377.2599999998</v>
      </c>
      <c r="R6" s="27">
        <v>7929651.79</v>
      </c>
      <c r="S6" s="27">
        <v>7153654.7199999997</v>
      </c>
    </row>
    <row r="7" spans="1:19" ht="18.75" customHeight="1">
      <c r="A7" s="96" t="s">
        <v>75</v>
      </c>
      <c r="B7" s="103" t="s">
        <v>159</v>
      </c>
      <c r="C7" s="127">
        <f>C46+C48+C50+C55+C57+C61+C65</f>
        <v>851563.34</v>
      </c>
      <c r="D7" s="127">
        <f>D46+D48+D50+D55+D57+D61+D65</f>
        <v>1288365.17</v>
      </c>
      <c r="E7" s="127">
        <f t="shared" ref="E7:N7" si="0">E46+E48+E50+E55+E57+E61+E65</f>
        <v>1674704.63</v>
      </c>
      <c r="F7" s="127">
        <f t="shared" si="0"/>
        <v>2271123.5500000003</v>
      </c>
      <c r="G7" s="127">
        <f t="shared" si="0"/>
        <v>3350499.9</v>
      </c>
      <c r="H7" s="127">
        <f t="shared" si="0"/>
        <v>3941774.64</v>
      </c>
      <c r="I7" s="127">
        <f>I46+I48+I50+I55+I57+I61+I65</f>
        <v>3841355.2699999996</v>
      </c>
      <c r="J7" s="131">
        <f>J46+J48+J50+J55+J57+J61+J65</f>
        <v>4276945.1899999995</v>
      </c>
      <c r="K7" s="127">
        <f t="shared" si="0"/>
        <v>5672924.7300000004</v>
      </c>
      <c r="L7" s="127">
        <f t="shared" si="0"/>
        <v>5023976.8299999991</v>
      </c>
      <c r="M7" s="127">
        <f t="shared" si="0"/>
        <v>5025733.3800000008</v>
      </c>
      <c r="N7" s="127">
        <f t="shared" si="0"/>
        <v>4981222.62</v>
      </c>
      <c r="O7" s="127">
        <f>O48+O50+O55+O57+O61+O65+O46</f>
        <v>5062543.2</v>
      </c>
      <c r="P7" s="127">
        <f>P48+P50+P55+P57+P61+P65+P46</f>
        <v>5235020.8600000003</v>
      </c>
      <c r="Q7" s="127">
        <f>Q48+Q50+Q55+Q57+Q61+Q65+Q46</f>
        <v>5410539.2700000005</v>
      </c>
      <c r="R7" s="127">
        <f>R48+R50+R55+R57+R61+R65+R46</f>
        <v>4681390.17</v>
      </c>
      <c r="S7" s="27">
        <f>S48+S50+S55+S57+S61+S65+S46</f>
        <v>3562853.8499999996</v>
      </c>
    </row>
    <row r="8" spans="1:19" ht="18.75" customHeight="1">
      <c r="A8" s="96" t="s">
        <v>89</v>
      </c>
      <c r="B8" s="103" t="s">
        <v>160</v>
      </c>
      <c r="C8" s="127">
        <v>160451.18</v>
      </c>
      <c r="D8" s="127">
        <v>158694.85</v>
      </c>
      <c r="E8" s="127">
        <v>159440.18</v>
      </c>
      <c r="F8" s="127">
        <v>152963.93</v>
      </c>
      <c r="G8" s="127">
        <v>245028.61</v>
      </c>
      <c r="H8" s="127">
        <v>249249.38</v>
      </c>
      <c r="I8" s="127">
        <v>241625.79</v>
      </c>
      <c r="J8" s="127">
        <v>237153.76</v>
      </c>
      <c r="K8" s="127">
        <v>227767.58</v>
      </c>
      <c r="L8" s="127">
        <v>234476.15</v>
      </c>
      <c r="M8" s="127">
        <v>233747.74</v>
      </c>
      <c r="N8" s="127">
        <v>230816.97</v>
      </c>
      <c r="O8" s="127">
        <v>222267.51</v>
      </c>
      <c r="P8" s="127">
        <v>202578.7</v>
      </c>
      <c r="Q8" s="127">
        <v>249472.44</v>
      </c>
      <c r="R8" s="127">
        <v>230003.99</v>
      </c>
      <c r="S8" s="27">
        <v>219657.08</v>
      </c>
    </row>
    <row r="9" spans="1:19">
      <c r="A9" s="96" t="s">
        <v>100</v>
      </c>
      <c r="B9" s="103" t="s">
        <v>87</v>
      </c>
      <c r="C9" s="127">
        <f>C6-C7</f>
        <v>1404898.5700000003</v>
      </c>
      <c r="D9" s="127">
        <f>D6-D7</f>
        <v>1373242.0500000003</v>
      </c>
      <c r="E9" s="127">
        <f t="shared" ref="E9:O9" si="1">E6-E7</f>
        <v>1040131.9900000002</v>
      </c>
      <c r="F9" s="127">
        <f t="shared" si="1"/>
        <v>932902.50999999978</v>
      </c>
      <c r="G9" s="127">
        <f t="shared" si="1"/>
        <v>933758.48999999976</v>
      </c>
      <c r="H9" s="127">
        <f t="shared" si="1"/>
        <v>1210105.1000000001</v>
      </c>
      <c r="I9" s="127">
        <f t="shared" si="1"/>
        <v>2219018.2200000007</v>
      </c>
      <c r="J9" s="131">
        <f>J6-J7</f>
        <v>2372104.0499999998</v>
      </c>
      <c r="K9" s="127">
        <f t="shared" si="1"/>
        <v>1326093.1399999997</v>
      </c>
      <c r="L9" s="127">
        <f t="shared" si="1"/>
        <v>1880907.1600000011</v>
      </c>
      <c r="M9" s="127">
        <f t="shared" si="1"/>
        <v>2221776.629999999</v>
      </c>
      <c r="N9" s="127">
        <f t="shared" si="1"/>
        <v>2325577.2200000007</v>
      </c>
      <c r="O9" s="127">
        <f t="shared" si="1"/>
        <v>2556827.4500000002</v>
      </c>
      <c r="P9" s="127">
        <f t="shared" ref="P9:Q9" si="2">P6-P7</f>
        <v>2666253.5100000007</v>
      </c>
      <c r="Q9" s="127">
        <f t="shared" si="2"/>
        <v>2789837.9899999993</v>
      </c>
      <c r="R9" s="127">
        <f>R6-R7</f>
        <v>3248261.62</v>
      </c>
      <c r="S9" s="27">
        <f>S6-S7</f>
        <v>3590800.87</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17676.900000000001</v>
      </c>
      <c r="D11" s="27">
        <v>22723</v>
      </c>
      <c r="E11" s="27">
        <v>21200.97</v>
      </c>
      <c r="F11" s="27">
        <v>22925.06</v>
      </c>
      <c r="G11" s="27">
        <v>18237.97</v>
      </c>
      <c r="H11" s="27">
        <v>16434.599999999999</v>
      </c>
      <c r="I11" s="27">
        <v>25064</v>
      </c>
      <c r="J11" s="27">
        <v>19395</v>
      </c>
      <c r="K11" s="27">
        <v>35090</v>
      </c>
      <c r="L11" s="27">
        <v>21020</v>
      </c>
      <c r="M11" s="27">
        <v>34683</v>
      </c>
      <c r="N11" s="27">
        <v>28137.71</v>
      </c>
      <c r="O11" s="27">
        <v>37090.400000000001</v>
      </c>
      <c r="P11" s="27">
        <v>38351.360000000001</v>
      </c>
      <c r="Q11" s="27">
        <v>56050.62</v>
      </c>
      <c r="R11" s="27">
        <v>18081.400000000001</v>
      </c>
      <c r="S11" s="27">
        <v>45811.35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7">
        <f>1399115.47-C7</f>
        <v>547552.13</v>
      </c>
      <c r="D13" s="127">
        <f>1882080.63-D7</f>
        <v>593715.46</v>
      </c>
      <c r="E13" s="127">
        <f>2151643.19-E7</f>
        <v>476938.56000000006</v>
      </c>
      <c r="F13" s="127">
        <f>2589765.69-F7</f>
        <v>318642.13999999966</v>
      </c>
      <c r="G13" s="127">
        <f>3735164.51-G7</f>
        <v>384664.60999999987</v>
      </c>
      <c r="H13" s="127">
        <f>4684662.48-H7</f>
        <v>742887.84000000032</v>
      </c>
      <c r="I13" s="127">
        <f>5335869.8-I7</f>
        <v>1494514.5300000003</v>
      </c>
      <c r="J13" s="127">
        <f>5925235.65-J7</f>
        <v>1648290.4600000009</v>
      </c>
      <c r="K13" s="127">
        <f>6233650.44-K7</f>
        <v>560725.71</v>
      </c>
      <c r="L13" s="127">
        <f>6199613.41-L7</f>
        <v>1175636.580000001</v>
      </c>
      <c r="M13" s="127">
        <f>6829822.58-M7</f>
        <v>1804089.1999999993</v>
      </c>
      <c r="N13" s="127">
        <f>6580483.4-N7</f>
        <v>1599260.7800000003</v>
      </c>
      <c r="O13" s="127">
        <f>6272870.6-O7</f>
        <v>1210327.3999999994</v>
      </c>
      <c r="P13" s="127">
        <f>6282907.92125043-P7</f>
        <v>1047887.0612504296</v>
      </c>
      <c r="Q13" s="127">
        <f>6967909.52654944-Q7</f>
        <v>1557370.2565494394</v>
      </c>
      <c r="R13" s="127">
        <f>6244619.8494702-R7</f>
        <v>1563229.6794702001</v>
      </c>
      <c r="S13" s="27">
        <f>5300386.35-S7</f>
        <v>1737532.5</v>
      </c>
    </row>
    <row r="14" spans="1:19" ht="30">
      <c r="A14" s="96" t="s">
        <v>75</v>
      </c>
      <c r="B14" s="97" t="s">
        <v>80</v>
      </c>
      <c r="C14" s="127">
        <v>479836.05</v>
      </c>
      <c r="D14" s="127">
        <v>432545.27</v>
      </c>
      <c r="E14" s="127">
        <v>400477.31</v>
      </c>
      <c r="F14" s="127">
        <v>313422.68</v>
      </c>
      <c r="G14" s="127">
        <v>516381.07</v>
      </c>
      <c r="H14" s="127">
        <v>588410.93999999994</v>
      </c>
      <c r="I14" s="127">
        <v>704585.03</v>
      </c>
      <c r="J14" s="127">
        <v>703271.31</v>
      </c>
      <c r="K14" s="127">
        <v>647479.49</v>
      </c>
      <c r="L14" s="127">
        <v>751981.51</v>
      </c>
      <c r="M14" s="127">
        <v>898675.06</v>
      </c>
      <c r="N14" s="127">
        <v>944516.75</v>
      </c>
      <c r="O14" s="127">
        <v>937073.64865999983</v>
      </c>
      <c r="P14" s="127">
        <v>1002411.52</v>
      </c>
      <c r="Q14" s="127">
        <v>1109224.5</v>
      </c>
      <c r="R14" s="127">
        <v>1150351.82</v>
      </c>
      <c r="S14" s="27">
        <v>1150588.73</v>
      </c>
    </row>
    <row r="15" spans="1:19" ht="18.75" customHeight="1">
      <c r="A15" s="96" t="s">
        <v>89</v>
      </c>
      <c r="B15" s="97" t="s">
        <v>90</v>
      </c>
      <c r="C15" s="27">
        <v>39423.089999999997</v>
      </c>
      <c r="D15" s="27">
        <v>23694.58</v>
      </c>
      <c r="E15" s="27">
        <v>28029.74</v>
      </c>
      <c r="F15" s="27">
        <v>25512.44</v>
      </c>
      <c r="G15" s="27">
        <v>30167.439999999999</v>
      </c>
      <c r="H15" s="27">
        <v>24835.8066</v>
      </c>
      <c r="I15" s="27">
        <v>100671.91499999999</v>
      </c>
      <c r="J15" s="27">
        <v>130366.55536283019</v>
      </c>
      <c r="K15" s="27">
        <v>115103.05500000001</v>
      </c>
      <c r="L15" s="27">
        <v>141649.42000000001</v>
      </c>
      <c r="M15" s="27">
        <v>132075.60999999999</v>
      </c>
      <c r="N15" s="27">
        <v>86735.11</v>
      </c>
      <c r="O15" s="27">
        <v>122585.54</v>
      </c>
      <c r="P15" s="27">
        <v>74622</v>
      </c>
      <c r="Q15" s="27">
        <v>199919.94</v>
      </c>
      <c r="R15" s="27">
        <v>273946.05</v>
      </c>
      <c r="S15" s="27">
        <v>269671.53000000003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245050.88</v>
      </c>
      <c r="D17" s="27">
        <v>241536.83</v>
      </c>
      <c r="E17" s="27">
        <v>252081.72</v>
      </c>
      <c r="F17" s="27">
        <v>255710.86</v>
      </c>
      <c r="G17" s="27">
        <v>271931.94</v>
      </c>
      <c r="H17" s="27">
        <v>268783.07</v>
      </c>
      <c r="I17" s="27">
        <v>301772</v>
      </c>
      <c r="J17" s="27">
        <v>299035</v>
      </c>
      <c r="K17" s="27">
        <v>306520</v>
      </c>
      <c r="L17" s="27">
        <v>308137</v>
      </c>
      <c r="M17" s="27">
        <v>334523</v>
      </c>
      <c r="N17" s="27">
        <v>346553.27</v>
      </c>
      <c r="O17" s="27">
        <v>352804.03</v>
      </c>
      <c r="P17" s="27">
        <v>387925.69047368423</v>
      </c>
      <c r="Q17" s="27">
        <v>374195.56068292691</v>
      </c>
      <c r="R17" s="27">
        <v>401124.05665853666</v>
      </c>
      <c r="S17" s="27">
        <v>391845.08</v>
      </c>
    </row>
    <row r="18" spans="1:19" ht="18.75" customHeight="1">
      <c r="A18" s="98">
        <v>2</v>
      </c>
      <c r="B18" s="97" t="s">
        <v>38</v>
      </c>
      <c r="C18" s="27">
        <v>81267.62</v>
      </c>
      <c r="D18" s="27">
        <v>93118.77</v>
      </c>
      <c r="E18" s="27">
        <v>47545.95</v>
      </c>
      <c r="F18" s="127">
        <v>79601.36</v>
      </c>
      <c r="G18" s="27">
        <v>194164.44</v>
      </c>
      <c r="H18" s="27">
        <v>256834.77</v>
      </c>
      <c r="I18" s="27">
        <v>260673.46999999997</v>
      </c>
      <c r="J18" s="27">
        <v>370720.40433151193</v>
      </c>
      <c r="K18" s="27">
        <v>360964.98</v>
      </c>
      <c r="L18" s="27">
        <v>379392.21</v>
      </c>
      <c r="M18" s="27">
        <v>710516.06</v>
      </c>
      <c r="N18" s="27">
        <v>665019.31726009026</v>
      </c>
      <c r="O18" s="27">
        <v>621409.96</v>
      </c>
      <c r="P18" s="27">
        <v>605808.23491440015</v>
      </c>
      <c r="Q18" s="27">
        <v>516764.28697023453</v>
      </c>
      <c r="R18" s="27">
        <v>530545.5002546839</v>
      </c>
      <c r="S18" s="27">
        <v>560268.48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127">
        <v>0</v>
      </c>
      <c r="D20" s="27">
        <v>0</v>
      </c>
      <c r="E20" s="27">
        <v>0</v>
      </c>
      <c r="F20" s="27">
        <v>0</v>
      </c>
      <c r="G20" s="27">
        <v>0</v>
      </c>
      <c r="H20" s="27">
        <v>0</v>
      </c>
      <c r="I20" s="27">
        <v>0</v>
      </c>
      <c r="J20" s="27">
        <v>0</v>
      </c>
      <c r="K20" s="27">
        <v>0</v>
      </c>
      <c r="L20" s="27">
        <v>0</v>
      </c>
      <c r="M20" s="27">
        <v>0</v>
      </c>
      <c r="N20" s="27">
        <v>0</v>
      </c>
      <c r="O20" s="127">
        <v>0</v>
      </c>
      <c r="P20" s="127">
        <v>0</v>
      </c>
      <c r="Q20" s="127">
        <v>0</v>
      </c>
      <c r="R20" s="27">
        <v>0</v>
      </c>
      <c r="S20" s="27">
        <v>0</v>
      </c>
    </row>
    <row r="21" spans="1:19" ht="18.75" customHeight="1">
      <c r="A21" s="93">
        <v>3</v>
      </c>
      <c r="B21" s="97" t="s">
        <v>40</v>
      </c>
      <c r="C21" s="27">
        <v>211428.27</v>
      </c>
      <c r="D21" s="27">
        <v>223191.85</v>
      </c>
      <c r="E21" s="27">
        <v>222603.04</v>
      </c>
      <c r="F21" s="27">
        <v>219330.25</v>
      </c>
      <c r="G21" s="27">
        <v>317313.46000000002</v>
      </c>
      <c r="H21" s="27">
        <v>324691.42</v>
      </c>
      <c r="I21" s="27">
        <v>349806</v>
      </c>
      <c r="J21" s="27">
        <v>330101</v>
      </c>
      <c r="K21" s="27">
        <v>406690</v>
      </c>
      <c r="L21" s="27">
        <v>341236</v>
      </c>
      <c r="M21" s="27">
        <v>341434</v>
      </c>
      <c r="N21" s="27">
        <v>129883.53</v>
      </c>
      <c r="O21" s="27">
        <v>367413.02</v>
      </c>
      <c r="P21" s="27">
        <f>136316.584757597+202578.7</f>
        <v>338895.28475759702</v>
      </c>
      <c r="Q21" s="27">
        <f>181379.717440394+249472.44</f>
        <v>430852.15744039399</v>
      </c>
      <c r="R21" s="27">
        <f>172173.240032829+230003.99</f>
        <v>402177.23003282899</v>
      </c>
      <c r="S21" s="27">
        <f>209526.17+219657.08</f>
        <v>429183.25</v>
      </c>
    </row>
    <row r="22" spans="1:19" ht="18.75" customHeight="1">
      <c r="A22" s="96" t="s">
        <v>99</v>
      </c>
      <c r="B22" s="97" t="s">
        <v>57</v>
      </c>
      <c r="C22" s="132">
        <v>160451.18</v>
      </c>
      <c r="D22" s="132">
        <v>158694.85</v>
      </c>
      <c r="E22" s="27">
        <v>159440.18</v>
      </c>
      <c r="F22" s="27">
        <v>152963.93</v>
      </c>
      <c r="G22" s="27">
        <v>245028.61</v>
      </c>
      <c r="H22" s="27">
        <v>249249.38</v>
      </c>
      <c r="I22" s="27">
        <v>241626</v>
      </c>
      <c r="J22" s="27">
        <v>237154</v>
      </c>
      <c r="K22" s="27">
        <v>227768</v>
      </c>
      <c r="L22" s="27">
        <v>234476</v>
      </c>
      <c r="M22" s="27">
        <v>233748</v>
      </c>
      <c r="N22" s="27">
        <v>230816.97</v>
      </c>
      <c r="O22" s="27">
        <v>222267.51</v>
      </c>
      <c r="P22" s="27">
        <v>202578.7</v>
      </c>
      <c r="Q22" s="27">
        <v>249472.44</v>
      </c>
      <c r="R22" s="27">
        <v>230003.99</v>
      </c>
      <c r="S22" s="27">
        <v>219657.08</v>
      </c>
    </row>
    <row r="23" spans="1:19" ht="18.75" customHeight="1">
      <c r="A23" s="96" t="s">
        <v>103</v>
      </c>
      <c r="B23" s="97" t="s">
        <v>104</v>
      </c>
      <c r="C23" s="27">
        <v>0</v>
      </c>
      <c r="D23" s="27">
        <v>0</v>
      </c>
      <c r="E23" s="27">
        <v>0</v>
      </c>
      <c r="F23" s="27">
        <v>0</v>
      </c>
      <c r="G23" s="27">
        <v>61000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155768.4</v>
      </c>
      <c r="D24" s="27">
        <v>160808.18</v>
      </c>
      <c r="E24" s="27">
        <v>142236.25</v>
      </c>
      <c r="F24" s="27">
        <v>139365.85999999999</v>
      </c>
      <c r="G24" s="27">
        <v>227072.98</v>
      </c>
      <c r="H24" s="27">
        <v>236779.01</v>
      </c>
      <c r="I24" s="27">
        <v>245082</v>
      </c>
      <c r="J24" s="27">
        <v>218755</v>
      </c>
      <c r="K24" s="27">
        <v>220932</v>
      </c>
      <c r="L24" s="27">
        <v>230186</v>
      </c>
      <c r="M24" s="27">
        <v>223334</v>
      </c>
      <c r="N24" s="27">
        <v>229475.96</v>
      </c>
      <c r="O24" s="27">
        <v>224225.48</v>
      </c>
      <c r="P24" s="27">
        <v>219139.31000000003</v>
      </c>
      <c r="Q24" s="27">
        <v>216036.31999999998</v>
      </c>
      <c r="R24" s="27">
        <v>214869.28</v>
      </c>
      <c r="S24" s="27">
        <v>204695.85</v>
      </c>
    </row>
    <row r="25" spans="1:19" ht="18.75" customHeight="1">
      <c r="A25" s="93">
        <v>5</v>
      </c>
      <c r="B25" s="97" t="s">
        <v>42</v>
      </c>
      <c r="C25" s="27">
        <v>3444.8</v>
      </c>
      <c r="D25" s="27">
        <v>1976.75</v>
      </c>
      <c r="E25" s="27">
        <v>3052</v>
      </c>
      <c r="F25" s="27">
        <v>420.77</v>
      </c>
      <c r="G25" s="27">
        <v>5648.98</v>
      </c>
      <c r="H25" s="27">
        <v>6312.05</v>
      </c>
      <c r="I25" s="27">
        <v>5233</v>
      </c>
      <c r="J25" s="27">
        <v>3798</v>
      </c>
      <c r="K25" s="27">
        <v>3832</v>
      </c>
      <c r="L25" s="27">
        <v>500</v>
      </c>
      <c r="M25" s="27">
        <v>48</v>
      </c>
      <c r="N25" s="27">
        <v>111.96</v>
      </c>
      <c r="O25" s="127">
        <v>196.92</v>
      </c>
      <c r="P25" s="127">
        <v>15.48</v>
      </c>
      <c r="Q25" s="27">
        <v>0</v>
      </c>
      <c r="R25" s="27">
        <v>0</v>
      </c>
      <c r="S25" s="27">
        <v>200</v>
      </c>
    </row>
    <row r="26" spans="1:19" ht="18.75" customHeight="1">
      <c r="A26" s="93">
        <v>6</v>
      </c>
      <c r="B26" s="97" t="s">
        <v>43</v>
      </c>
      <c r="C26" s="27">
        <v>750.72</v>
      </c>
      <c r="D26" s="27">
        <v>608.54999999999995</v>
      </c>
      <c r="E26" s="27">
        <v>317.01</v>
      </c>
      <c r="F26" s="27">
        <v>601.51</v>
      </c>
      <c r="G26" s="27">
        <v>3274.91</v>
      </c>
      <c r="H26" s="27">
        <v>7177.65</v>
      </c>
      <c r="I26" s="27">
        <v>7100</v>
      </c>
      <c r="J26" s="27">
        <v>6698</v>
      </c>
      <c r="K26" s="27">
        <v>6429</v>
      </c>
      <c r="L26" s="27">
        <v>6132</v>
      </c>
      <c r="M26" s="27">
        <v>5994</v>
      </c>
      <c r="N26" s="27">
        <v>5953.64</v>
      </c>
      <c r="O26" s="127">
        <v>5469.92</v>
      </c>
      <c r="P26" s="127">
        <v>5224.3761511159237</v>
      </c>
      <c r="Q26" s="27">
        <v>207.35767071046274</v>
      </c>
      <c r="R26" s="27">
        <v>1761.6641302403502</v>
      </c>
      <c r="S26" s="27">
        <v>1382.98</v>
      </c>
    </row>
    <row r="27" spans="1:19" ht="18.75" customHeight="1">
      <c r="A27" s="93">
        <v>7</v>
      </c>
      <c r="B27" s="97" t="s">
        <v>60</v>
      </c>
      <c r="C27" s="27">
        <v>58476.79</v>
      </c>
      <c r="D27" s="27">
        <v>62392.72</v>
      </c>
      <c r="E27" s="27">
        <v>58302.57</v>
      </c>
      <c r="F27" s="27">
        <v>57686.25</v>
      </c>
      <c r="G27" s="27">
        <v>84332.08</v>
      </c>
      <c r="H27" s="27">
        <v>34344.61</v>
      </c>
      <c r="I27" s="27">
        <v>154535</v>
      </c>
      <c r="J27" s="27">
        <v>159292</v>
      </c>
      <c r="K27" s="27">
        <v>137787</v>
      </c>
      <c r="L27" s="27">
        <v>150460</v>
      </c>
      <c r="M27" s="27">
        <v>91202</v>
      </c>
      <c r="N27" s="27">
        <v>6699.86</v>
      </c>
      <c r="O27" s="127">
        <v>17642.689999999999</v>
      </c>
      <c r="P27" s="127">
        <v>8698.7352327010831</v>
      </c>
      <c r="Q27" s="27">
        <v>7354.0754650243071</v>
      </c>
      <c r="R27" s="27">
        <v>32369.820441996399</v>
      </c>
      <c r="S27" s="27">
        <v>25479.65</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127">
        <f>C32+C33+C34+C35+C36</f>
        <v>1588864.0699999998</v>
      </c>
      <c r="D31" s="27">
        <v>1528229.07</v>
      </c>
      <c r="E31" s="27">
        <v>1632291.16</v>
      </c>
      <c r="F31" s="27">
        <f t="shared" ref="F31:P31" si="3">F32+F33+F34+F35+F36</f>
        <v>1401780.91</v>
      </c>
      <c r="G31" s="27">
        <f t="shared" si="3"/>
        <v>2179589.1800000002</v>
      </c>
      <c r="H31" s="27">
        <f t="shared" si="3"/>
        <v>2194024.56</v>
      </c>
      <c r="I31" s="27">
        <f t="shared" si="3"/>
        <v>2468477.63</v>
      </c>
      <c r="J31" s="27">
        <f t="shared" si="3"/>
        <v>2583285.92</v>
      </c>
      <c r="K31" s="27">
        <f t="shared" si="3"/>
        <v>2642390.52</v>
      </c>
      <c r="L31" s="27">
        <f t="shared" si="3"/>
        <v>2620238.4700000002</v>
      </c>
      <c r="M31" s="127">
        <f t="shared" si="3"/>
        <v>2725880.8099999996</v>
      </c>
      <c r="N31" s="27">
        <f t="shared" si="3"/>
        <v>3150028.9799999995</v>
      </c>
      <c r="O31" s="127">
        <f t="shared" si="3"/>
        <v>3306843.22</v>
      </c>
      <c r="P31" s="127">
        <f t="shared" si="3"/>
        <v>3537807.1500000004</v>
      </c>
      <c r="Q31" s="127">
        <v>3120959.2584749479</v>
      </c>
      <c r="R31" s="127">
        <v>3606714.942453071</v>
      </c>
      <c r="S31" s="27">
        <v>3781056.55</v>
      </c>
    </row>
    <row r="32" spans="1:19" s="50" customFormat="1" ht="18.75" customHeight="1">
      <c r="A32" s="66" t="s">
        <v>75</v>
      </c>
      <c r="B32" s="106" t="s">
        <v>168</v>
      </c>
      <c r="C32" s="127">
        <v>1292000</v>
      </c>
      <c r="D32" s="27">
        <v>1299600</v>
      </c>
      <c r="E32" s="27">
        <v>1417400</v>
      </c>
      <c r="F32" s="27">
        <v>1058300</v>
      </c>
      <c r="G32" s="27">
        <v>1635763.66</v>
      </c>
      <c r="H32" s="27">
        <v>1659669.03</v>
      </c>
      <c r="I32" s="27">
        <v>1707145.49</v>
      </c>
      <c r="J32" s="27">
        <v>1653106.1</v>
      </c>
      <c r="K32" s="27">
        <v>1672717.96</v>
      </c>
      <c r="L32" s="27">
        <v>1691938.02</v>
      </c>
      <c r="M32" s="127">
        <v>1744720.77</v>
      </c>
      <c r="N32" s="27">
        <v>1764578.05</v>
      </c>
      <c r="O32" s="127">
        <v>1757174.57</v>
      </c>
      <c r="P32" s="127">
        <v>1759045.58</v>
      </c>
      <c r="Q32" s="127">
        <v>1790127.6158834076</v>
      </c>
      <c r="R32" s="127">
        <v>1818071.5246712712</v>
      </c>
      <c r="S32" s="27">
        <v>1818156.55</v>
      </c>
    </row>
    <row r="33" spans="1:19" s="50" customFormat="1" ht="18.75" customHeight="1">
      <c r="A33" s="66" t="s">
        <v>89</v>
      </c>
      <c r="B33" s="106" t="s">
        <v>169</v>
      </c>
      <c r="C33" s="127">
        <v>68283.69</v>
      </c>
      <c r="D33" s="27">
        <v>68685.36</v>
      </c>
      <c r="E33" s="27">
        <v>74911.22</v>
      </c>
      <c r="F33" s="27">
        <v>55932.37</v>
      </c>
      <c r="G33" s="27">
        <v>366707.06</v>
      </c>
      <c r="H33" s="27">
        <v>372066.19</v>
      </c>
      <c r="I33" s="27">
        <v>382709.51</v>
      </c>
      <c r="J33" s="27">
        <v>370594.91</v>
      </c>
      <c r="K33" s="27">
        <v>374991.51</v>
      </c>
      <c r="L33" s="27">
        <v>379300.28</v>
      </c>
      <c r="M33" s="127">
        <v>391133.17</v>
      </c>
      <c r="N33" s="27">
        <v>395584.79</v>
      </c>
      <c r="O33" s="127">
        <v>393925.07</v>
      </c>
      <c r="P33" s="127">
        <v>394344.52</v>
      </c>
      <c r="Q33" s="127">
        <v>401312.51991451962</v>
      </c>
      <c r="R33" s="127">
        <v>407577.01209508686</v>
      </c>
      <c r="S33" s="27">
        <v>407595.92</v>
      </c>
    </row>
    <row r="34" spans="1:19" s="50" customFormat="1" ht="18.75" customHeight="1">
      <c r="A34" s="66" t="s">
        <v>100</v>
      </c>
      <c r="B34" s="106" t="s">
        <v>170</v>
      </c>
      <c r="C34" s="127">
        <v>0</v>
      </c>
      <c r="D34" s="27">
        <v>0</v>
      </c>
      <c r="E34" s="27">
        <v>120752.78</v>
      </c>
      <c r="F34" s="27">
        <v>230781.66</v>
      </c>
      <c r="G34" s="27">
        <v>295179.23</v>
      </c>
      <c r="H34" s="27">
        <v>353832.13</v>
      </c>
      <c r="I34" s="27">
        <v>407145.56</v>
      </c>
      <c r="J34" s="27">
        <v>557981.03</v>
      </c>
      <c r="K34" s="27">
        <v>625146.22</v>
      </c>
      <c r="L34" s="27">
        <v>625146.22</v>
      </c>
      <c r="M34" s="127">
        <v>785769.53</v>
      </c>
      <c r="N34" s="27">
        <v>955616.3</v>
      </c>
      <c r="O34" s="127">
        <v>1119323.27</v>
      </c>
      <c r="P34" s="127">
        <v>1161940.31</v>
      </c>
      <c r="Q34" s="127">
        <v>925708.73434307694</v>
      </c>
      <c r="R34" s="127">
        <v>1028112.9976713452</v>
      </c>
      <c r="S34" s="27">
        <v>1088022.93</v>
      </c>
    </row>
    <row r="35" spans="1:19" s="50" customFormat="1" ht="18.75" customHeight="1">
      <c r="A35" s="66" t="s">
        <v>101</v>
      </c>
      <c r="B35" s="106" t="s">
        <v>171</v>
      </c>
      <c r="C35" s="127">
        <v>0</v>
      </c>
      <c r="D35" s="27">
        <v>0</v>
      </c>
      <c r="E35" s="27">
        <v>0</v>
      </c>
      <c r="F35" s="27">
        <v>0</v>
      </c>
      <c r="G35" s="27">
        <v>0</v>
      </c>
      <c r="H35" s="27">
        <v>0</v>
      </c>
      <c r="I35" s="27">
        <v>0</v>
      </c>
      <c r="J35" s="27">
        <v>0</v>
      </c>
      <c r="K35" s="27">
        <v>0</v>
      </c>
      <c r="L35" s="27">
        <v>0</v>
      </c>
      <c r="M35" s="127">
        <v>0</v>
      </c>
      <c r="N35" s="27">
        <v>0</v>
      </c>
      <c r="O35" s="127">
        <v>0</v>
      </c>
      <c r="P35" s="127">
        <v>0</v>
      </c>
      <c r="Q35" s="127">
        <v>0</v>
      </c>
      <c r="R35" s="127">
        <v>0</v>
      </c>
      <c r="S35" s="27">
        <v>0</v>
      </c>
    </row>
    <row r="36" spans="1:19" s="50" customFormat="1" ht="18.75" customHeight="1">
      <c r="A36" s="66" t="s">
        <v>102</v>
      </c>
      <c r="B36" s="106" t="s">
        <v>172</v>
      </c>
      <c r="C36" s="127">
        <v>228580.38</v>
      </c>
      <c r="D36" s="27">
        <v>159943.71</v>
      </c>
      <c r="E36" s="27">
        <v>19227.16</v>
      </c>
      <c r="F36" s="27">
        <v>56766.879999999997</v>
      </c>
      <c r="G36" s="127">
        <v>-118060.77</v>
      </c>
      <c r="H36" s="127">
        <v>-191542.79</v>
      </c>
      <c r="I36" s="127">
        <v>-28522.93</v>
      </c>
      <c r="J36" s="127">
        <v>1603.88</v>
      </c>
      <c r="K36" s="127">
        <v>-30465.17</v>
      </c>
      <c r="L36" s="127">
        <v>-76146.05</v>
      </c>
      <c r="M36" s="127">
        <v>-195742.66</v>
      </c>
      <c r="N36" s="27">
        <v>34249.839999999997</v>
      </c>
      <c r="O36" s="127">
        <v>36420.31</v>
      </c>
      <c r="P36" s="127">
        <v>222476.74</v>
      </c>
      <c r="Q36" s="127">
        <v>3810.3883339436625</v>
      </c>
      <c r="R36" s="127">
        <v>352953.40801536757</v>
      </c>
      <c r="S36" s="27">
        <v>286042.36</v>
      </c>
    </row>
    <row r="37" spans="1:19" s="50" customFormat="1" ht="18.75" customHeight="1">
      <c r="A37" s="49">
        <v>2</v>
      </c>
      <c r="B37" s="106" t="s">
        <v>173</v>
      </c>
      <c r="C37" s="127">
        <v>22734.33</v>
      </c>
      <c r="D37" s="27">
        <v>21786.2</v>
      </c>
      <c r="E37" s="27">
        <v>22104.959999999999</v>
      </c>
      <c r="F37" s="27">
        <v>22273.25</v>
      </c>
      <c r="G37" s="27">
        <v>157005.68</v>
      </c>
      <c r="H37" s="27">
        <v>136389.97</v>
      </c>
      <c r="I37" s="27">
        <v>104887.93</v>
      </c>
      <c r="J37" s="27">
        <v>98099.19</v>
      </c>
      <c r="K37" s="27">
        <v>98085.3</v>
      </c>
      <c r="L37" s="27">
        <v>111792.51</v>
      </c>
      <c r="M37" s="127">
        <v>99661.8</v>
      </c>
      <c r="N37" s="27">
        <v>87904.35</v>
      </c>
      <c r="O37" s="127">
        <v>50857.37</v>
      </c>
      <c r="P37" s="127">
        <v>99066.48</v>
      </c>
      <c r="Q37" s="127">
        <v>74779.94118516348</v>
      </c>
      <c r="R37" s="127">
        <v>84169.646344625566</v>
      </c>
      <c r="S37" s="27">
        <v>79211.009999999995</v>
      </c>
    </row>
    <row r="38" spans="1:19" s="50" customFormat="1" ht="18.75" customHeight="1">
      <c r="A38" s="49">
        <v>3</v>
      </c>
      <c r="B38" s="106" t="s">
        <v>174</v>
      </c>
      <c r="C38" s="127">
        <v>275857.64</v>
      </c>
      <c r="D38" s="27">
        <v>412663.08</v>
      </c>
      <c r="E38" s="27">
        <v>241529.85</v>
      </c>
      <c r="F38" s="27">
        <v>339293.08</v>
      </c>
      <c r="G38" s="27">
        <v>1039855.44</v>
      </c>
      <c r="H38" s="27">
        <v>938358.27</v>
      </c>
      <c r="I38" s="27">
        <v>957128.22</v>
      </c>
      <c r="J38" s="27">
        <v>1430206.58</v>
      </c>
      <c r="K38" s="27">
        <v>1860075.71</v>
      </c>
      <c r="L38" s="27">
        <v>1325079.43</v>
      </c>
      <c r="M38" s="127">
        <v>1393590.88</v>
      </c>
      <c r="N38" s="27">
        <v>1527611.22</v>
      </c>
      <c r="O38" s="127">
        <v>1703011.46</v>
      </c>
      <c r="P38" s="127">
        <v>1246035.45</v>
      </c>
      <c r="Q38" s="127">
        <v>1317935.8007786113</v>
      </c>
      <c r="R38" s="127">
        <v>967250.25396790239</v>
      </c>
      <c r="S38" s="27">
        <v>1147553.48</v>
      </c>
    </row>
    <row r="39" spans="1:19" s="50" customFormat="1" ht="18.75" customHeight="1">
      <c r="A39" s="49">
        <v>4</v>
      </c>
      <c r="B39" s="106" t="s">
        <v>175</v>
      </c>
      <c r="C39" s="127">
        <v>0</v>
      </c>
      <c r="D39" s="27">
        <v>0</v>
      </c>
      <c r="E39" s="27">
        <v>0</v>
      </c>
      <c r="F39" s="27">
        <v>0</v>
      </c>
      <c r="G39" s="27">
        <v>0</v>
      </c>
      <c r="H39" s="27">
        <v>0</v>
      </c>
      <c r="I39" s="27">
        <v>0</v>
      </c>
      <c r="J39" s="27">
        <v>0</v>
      </c>
      <c r="K39" s="27">
        <v>0</v>
      </c>
      <c r="L39" s="27">
        <v>0</v>
      </c>
      <c r="M39" s="127">
        <v>0</v>
      </c>
      <c r="N39" s="27">
        <v>0</v>
      </c>
      <c r="O39" s="127">
        <v>0</v>
      </c>
      <c r="P39" s="127">
        <v>0</v>
      </c>
      <c r="Q39" s="127">
        <v>0</v>
      </c>
      <c r="R39" s="127">
        <v>9666.67</v>
      </c>
      <c r="S39" s="27">
        <v>9333.34</v>
      </c>
    </row>
    <row r="40" spans="1:19" s="50" customFormat="1" ht="18.75" customHeight="1">
      <c r="A40" s="49">
        <v>5</v>
      </c>
      <c r="B40" s="106" t="s">
        <v>176</v>
      </c>
      <c r="C40" s="127">
        <v>0</v>
      </c>
      <c r="D40" s="51">
        <v>0</v>
      </c>
      <c r="E40" s="51">
        <v>0</v>
      </c>
      <c r="F40" s="51">
        <v>0</v>
      </c>
      <c r="G40" s="51">
        <v>0</v>
      </c>
      <c r="H40" s="51">
        <v>0</v>
      </c>
      <c r="I40" s="51">
        <v>0</v>
      </c>
      <c r="J40" s="51">
        <v>0</v>
      </c>
      <c r="K40" s="51">
        <v>0</v>
      </c>
      <c r="L40" s="51">
        <v>0</v>
      </c>
      <c r="M40" s="127">
        <v>0</v>
      </c>
      <c r="N40" s="51">
        <v>0</v>
      </c>
      <c r="O40" s="128">
        <v>0</v>
      </c>
      <c r="P40" s="127">
        <v>0</v>
      </c>
      <c r="Q40" s="128">
        <v>0</v>
      </c>
      <c r="R40" s="128">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195835.1</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752846.39</v>
      </c>
      <c r="D45" s="51">
        <v>1191235.54</v>
      </c>
      <c r="E45" s="51">
        <v>1558329.98</v>
      </c>
      <c r="F45" s="51">
        <v>2148034.2599999998</v>
      </c>
      <c r="G45" s="51">
        <v>2847722.2</v>
      </c>
      <c r="H45" s="51">
        <v>3682324.88</v>
      </c>
      <c r="I45" s="51">
        <v>4120235.72</v>
      </c>
      <c r="J45" s="51">
        <v>4320535.37</v>
      </c>
      <c r="K45" s="51">
        <v>4738706.12</v>
      </c>
      <c r="L45" s="51">
        <v>4713544.7</v>
      </c>
      <c r="M45" s="51">
        <v>4687151.04</v>
      </c>
      <c r="N45" s="51">
        <v>4556515.6900000004</v>
      </c>
      <c r="O45" s="51">
        <v>4519828.72</v>
      </c>
      <c r="P45" s="51">
        <v>4497723.54</v>
      </c>
      <c r="Q45" s="51">
        <v>5015984.21</v>
      </c>
      <c r="R45" s="51">
        <v>4083667.5</v>
      </c>
      <c r="S45" s="51">
        <v>2988199.31</v>
      </c>
    </row>
    <row r="46" spans="1:19" ht="39.950000000000003" customHeight="1">
      <c r="A46" s="112" t="s">
        <v>89</v>
      </c>
      <c r="B46" s="111" t="s">
        <v>188</v>
      </c>
      <c r="C46" s="51">
        <v>785424.98</v>
      </c>
      <c r="D46" s="51">
        <v>1240496.24</v>
      </c>
      <c r="E46" s="51">
        <v>1640259.18</v>
      </c>
      <c r="F46" s="51">
        <v>2229500.06</v>
      </c>
      <c r="G46" s="51">
        <v>3311836.46</v>
      </c>
      <c r="H46" s="51">
        <v>3935275.7</v>
      </c>
      <c r="I46" s="51">
        <v>3766335.51</v>
      </c>
      <c r="J46" s="51">
        <v>3885707.53</v>
      </c>
      <c r="K46" s="51">
        <v>5316008.91</v>
      </c>
      <c r="L46" s="51">
        <v>4733214.6500000004</v>
      </c>
      <c r="M46" s="51">
        <v>4612842.62</v>
      </c>
      <c r="N46" s="51">
        <v>4497974.53</v>
      </c>
      <c r="O46" s="51">
        <v>4591261.78</v>
      </c>
      <c r="P46" s="51">
        <v>4684377.78</v>
      </c>
      <c r="Q46" s="51">
        <v>4850632.9400000004</v>
      </c>
      <c r="R46" s="51">
        <v>4094299.19</v>
      </c>
      <c r="S46" s="51">
        <v>2827775.51</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29" t="s">
        <v>201</v>
      </c>
      <c r="B48" s="130" t="s">
        <v>215</v>
      </c>
      <c r="C48" s="128">
        <v>0</v>
      </c>
      <c r="D48" s="128">
        <v>0</v>
      </c>
      <c r="E48" s="128">
        <v>0</v>
      </c>
      <c r="F48" s="128">
        <v>0</v>
      </c>
      <c r="G48" s="128">
        <v>0</v>
      </c>
      <c r="H48" s="128">
        <v>0</v>
      </c>
      <c r="I48" s="128">
        <v>0</v>
      </c>
      <c r="J48" s="128">
        <v>0</v>
      </c>
      <c r="K48" s="128">
        <v>0</v>
      </c>
      <c r="L48" s="128">
        <v>0</v>
      </c>
      <c r="M48" s="128">
        <v>0</v>
      </c>
      <c r="N48" s="128">
        <v>0</v>
      </c>
      <c r="O48" s="128">
        <v>0</v>
      </c>
      <c r="P48" s="128">
        <v>0</v>
      </c>
      <c r="Q48" s="128">
        <v>16105.58</v>
      </c>
      <c r="R48" s="128">
        <v>17130.8</v>
      </c>
      <c r="S48" s="51">
        <v>3992.01</v>
      </c>
    </row>
    <row r="49" spans="1:19" ht="39.950000000000003" customHeight="1">
      <c r="A49" s="112" t="s">
        <v>101</v>
      </c>
      <c r="B49" s="111" t="s">
        <v>197</v>
      </c>
      <c r="C49" s="128">
        <v>0</v>
      </c>
      <c r="D49" s="128">
        <v>0</v>
      </c>
      <c r="E49" s="128">
        <v>0</v>
      </c>
      <c r="F49" s="128">
        <v>0</v>
      </c>
      <c r="G49" s="128">
        <v>0</v>
      </c>
      <c r="H49" s="128">
        <v>0</v>
      </c>
      <c r="I49" s="128">
        <v>0</v>
      </c>
      <c r="J49" s="128">
        <v>0</v>
      </c>
      <c r="K49" s="128">
        <v>0</v>
      </c>
      <c r="L49" s="128">
        <v>0</v>
      </c>
      <c r="M49" s="128">
        <v>0</v>
      </c>
      <c r="N49" s="128">
        <v>0</v>
      </c>
      <c r="O49" s="128">
        <v>0</v>
      </c>
      <c r="P49" s="128">
        <v>0</v>
      </c>
      <c r="Q49" s="128">
        <v>16105.58</v>
      </c>
      <c r="R49" s="128">
        <v>17130.8</v>
      </c>
      <c r="S49" s="51">
        <v>3992.01</v>
      </c>
    </row>
    <row r="50" spans="1:19" ht="39.950000000000003" customHeight="1">
      <c r="A50" s="116" t="s">
        <v>97</v>
      </c>
      <c r="B50" s="115" t="s">
        <v>179</v>
      </c>
      <c r="C50" s="51">
        <v>0</v>
      </c>
      <c r="D50" s="51">
        <v>0</v>
      </c>
      <c r="E50" s="51">
        <v>0</v>
      </c>
      <c r="F50" s="51">
        <v>0</v>
      </c>
      <c r="G50" s="51">
        <v>0</v>
      </c>
      <c r="H50" s="51">
        <v>0</v>
      </c>
      <c r="I50" s="51">
        <v>48496.63</v>
      </c>
      <c r="J50" s="51">
        <v>93781.25</v>
      </c>
      <c r="K50" s="51">
        <v>101948.45</v>
      </c>
      <c r="L50" s="51">
        <v>95550.14</v>
      </c>
      <c r="M50" s="51">
        <v>124505.03</v>
      </c>
      <c r="N50" s="51">
        <v>144480.34</v>
      </c>
      <c r="O50" s="51">
        <v>133529.51999999999</v>
      </c>
      <c r="P50" s="51">
        <v>105967.94</v>
      </c>
      <c r="Q50" s="51">
        <v>128922.59</v>
      </c>
      <c r="R50" s="51">
        <v>154520.9</v>
      </c>
      <c r="S50" s="51">
        <v>147943.85999999999</v>
      </c>
    </row>
    <row r="51" spans="1:19" ht="39.950000000000003" customHeight="1">
      <c r="A51" s="116" t="s">
        <v>98</v>
      </c>
      <c r="B51" s="115" t="s">
        <v>178</v>
      </c>
      <c r="C51" s="51">
        <v>0</v>
      </c>
      <c r="D51" s="51">
        <v>0</v>
      </c>
      <c r="E51" s="51">
        <v>0</v>
      </c>
      <c r="F51" s="51">
        <v>0</v>
      </c>
      <c r="G51" s="51">
        <v>0</v>
      </c>
      <c r="H51" s="51">
        <v>0</v>
      </c>
      <c r="I51" s="51">
        <v>48496.63</v>
      </c>
      <c r="J51" s="51">
        <v>93781.25</v>
      </c>
      <c r="K51" s="51">
        <v>101948.45</v>
      </c>
      <c r="L51" s="51">
        <v>95550.14</v>
      </c>
      <c r="M51" s="51">
        <v>124505.03</v>
      </c>
      <c r="N51" s="51">
        <v>144480.34</v>
      </c>
      <c r="O51" s="51">
        <v>133529.51999999999</v>
      </c>
      <c r="P51" s="51">
        <v>105967.94</v>
      </c>
      <c r="Q51" s="51">
        <v>128922.59</v>
      </c>
      <c r="R51" s="51">
        <v>154520.9</v>
      </c>
      <c r="S51" s="51">
        <v>147943.85999999999</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5780.33</v>
      </c>
      <c r="J54" s="51">
        <v>142835.51</v>
      </c>
      <c r="K54" s="51">
        <v>105822.87</v>
      </c>
      <c r="L54" s="51">
        <v>107677.77</v>
      </c>
      <c r="M54" s="51">
        <v>102326.04</v>
      </c>
      <c r="N54" s="51">
        <v>179074.26</v>
      </c>
      <c r="O54" s="51">
        <v>169408.09</v>
      </c>
      <c r="P54" s="51">
        <v>170709.13</v>
      </c>
      <c r="Q54" s="51">
        <v>150915.99</v>
      </c>
      <c r="R54" s="51">
        <v>136252.49</v>
      </c>
      <c r="S54" s="51">
        <v>251942.69</v>
      </c>
    </row>
    <row r="55" spans="1:19" ht="39.950000000000003" customHeight="1">
      <c r="A55" s="114" t="s">
        <v>103</v>
      </c>
      <c r="B55" s="113" t="s">
        <v>192</v>
      </c>
      <c r="C55" s="51">
        <v>0</v>
      </c>
      <c r="D55" s="51">
        <v>0</v>
      </c>
      <c r="E55" s="51">
        <v>0</v>
      </c>
      <c r="F55" s="51">
        <v>0</v>
      </c>
      <c r="G55" s="51">
        <v>0</v>
      </c>
      <c r="H55" s="51">
        <v>0</v>
      </c>
      <c r="I55" s="51">
        <v>5780.33</v>
      </c>
      <c r="J55" s="51">
        <v>142835.51</v>
      </c>
      <c r="K55" s="51">
        <v>105822.87</v>
      </c>
      <c r="L55" s="51">
        <v>107677.77</v>
      </c>
      <c r="M55" s="51">
        <v>102326.04</v>
      </c>
      <c r="N55" s="51">
        <v>179074.26</v>
      </c>
      <c r="O55" s="51">
        <v>169408.09</v>
      </c>
      <c r="P55" s="51">
        <v>170709.13</v>
      </c>
      <c r="Q55" s="51">
        <v>150915.99</v>
      </c>
      <c r="R55" s="51">
        <v>136252.49</v>
      </c>
      <c r="S55" s="51">
        <v>251942.69</v>
      </c>
    </row>
    <row r="56" spans="1:19" ht="39.950000000000003" customHeight="1">
      <c r="A56" s="114" t="s">
        <v>145</v>
      </c>
      <c r="B56" s="113" t="s">
        <v>180</v>
      </c>
      <c r="C56" s="51">
        <v>66138.36</v>
      </c>
      <c r="D56" s="51">
        <v>47868.93</v>
      </c>
      <c r="E56" s="51">
        <v>34445.449999999997</v>
      </c>
      <c r="F56" s="51">
        <v>41623.49</v>
      </c>
      <c r="G56" s="51">
        <v>38663.440000000002</v>
      </c>
      <c r="H56" s="51">
        <v>6498.94</v>
      </c>
      <c r="I56" s="51">
        <v>20742.8</v>
      </c>
      <c r="J56" s="51">
        <v>58508.55</v>
      </c>
      <c r="K56" s="51">
        <v>48259.8</v>
      </c>
      <c r="L56" s="51">
        <v>70397.009999999995</v>
      </c>
      <c r="M56" s="51">
        <v>168701.18</v>
      </c>
      <c r="N56" s="51">
        <v>164709.73000000001</v>
      </c>
      <c r="O56" s="51">
        <v>147045.76000000001</v>
      </c>
      <c r="P56" s="51">
        <v>104003.75</v>
      </c>
      <c r="Q56" s="51">
        <v>92272.83</v>
      </c>
      <c r="R56" s="51">
        <v>107779.04</v>
      </c>
      <c r="S56" s="51">
        <v>156654.93</v>
      </c>
    </row>
    <row r="57" spans="1:19" ht="39.950000000000003" customHeight="1">
      <c r="A57" s="114" t="s">
        <v>146</v>
      </c>
      <c r="B57" s="113" t="s">
        <v>181</v>
      </c>
      <c r="C57" s="51">
        <v>66138.36</v>
      </c>
      <c r="D57" s="51">
        <v>47868.93</v>
      </c>
      <c r="E57" s="51">
        <v>34445.449999999997</v>
      </c>
      <c r="F57" s="51">
        <v>41623.49</v>
      </c>
      <c r="G57" s="51">
        <v>38663.440000000002</v>
      </c>
      <c r="H57" s="51">
        <v>6498.94</v>
      </c>
      <c r="I57" s="51">
        <v>20742.8</v>
      </c>
      <c r="J57" s="51">
        <v>58508.55</v>
      </c>
      <c r="K57" s="51">
        <v>48259.8</v>
      </c>
      <c r="L57" s="51">
        <v>70397.009999999995</v>
      </c>
      <c r="M57" s="51">
        <v>168701.18</v>
      </c>
      <c r="N57" s="51">
        <v>164709.73000000001</v>
      </c>
      <c r="O57" s="51">
        <v>147045.76000000001</v>
      </c>
      <c r="P57" s="51">
        <v>104003.75</v>
      </c>
      <c r="Q57" s="51">
        <v>92272.83</v>
      </c>
      <c r="R57" s="51">
        <v>107779.04</v>
      </c>
      <c r="S57" s="51">
        <v>156654.93</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96112.35</v>
      </c>
      <c r="K60" s="51">
        <v>96720.15</v>
      </c>
      <c r="L60" s="51">
        <v>14337.41</v>
      </c>
      <c r="M60" s="51">
        <v>17347.32</v>
      </c>
      <c r="N60" s="51">
        <v>-7618.05</v>
      </c>
      <c r="O60" s="51">
        <v>16594.189999999999</v>
      </c>
      <c r="P60" s="51">
        <v>167947.43</v>
      </c>
      <c r="Q60" s="51">
        <v>168869.87</v>
      </c>
      <c r="R60" s="51">
        <v>167588.59</v>
      </c>
      <c r="S60" s="51">
        <v>173321.75</v>
      </c>
    </row>
    <row r="61" spans="1:19" ht="39.950000000000003" customHeight="1">
      <c r="A61" s="117" t="s">
        <v>152</v>
      </c>
      <c r="B61" s="118" t="s">
        <v>185</v>
      </c>
      <c r="C61" s="51">
        <v>0</v>
      </c>
      <c r="D61" s="51">
        <v>0</v>
      </c>
      <c r="E61" s="51">
        <v>0</v>
      </c>
      <c r="F61" s="51">
        <v>0</v>
      </c>
      <c r="G61" s="51">
        <v>0</v>
      </c>
      <c r="H61" s="51">
        <v>0</v>
      </c>
      <c r="I61" s="51">
        <v>0</v>
      </c>
      <c r="J61" s="51">
        <v>96112.35</v>
      </c>
      <c r="K61" s="51">
        <v>96720.15</v>
      </c>
      <c r="L61" s="51">
        <v>14337.41</v>
      </c>
      <c r="M61" s="51">
        <v>17347.32</v>
      </c>
      <c r="N61" s="51">
        <v>-7618.05</v>
      </c>
      <c r="O61" s="51">
        <v>16594.189999999999</v>
      </c>
      <c r="P61" s="51">
        <v>167947.43</v>
      </c>
      <c r="Q61" s="51">
        <v>168869.87</v>
      </c>
      <c r="R61" s="51">
        <v>167588.59</v>
      </c>
      <c r="S61" s="51">
        <v>173321.75</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4164.55</v>
      </c>
      <c r="L64" s="51">
        <v>2799.85</v>
      </c>
      <c r="M64" s="51">
        <v>11.19</v>
      </c>
      <c r="N64" s="51">
        <v>2601.81</v>
      </c>
      <c r="O64" s="51">
        <v>4703.8599999999997</v>
      </c>
      <c r="P64" s="51">
        <v>2014.83</v>
      </c>
      <c r="Q64" s="51">
        <v>2819.47</v>
      </c>
      <c r="R64" s="51">
        <v>3819.16</v>
      </c>
      <c r="S64" s="51">
        <v>1223.0999999999999</v>
      </c>
    </row>
    <row r="65" spans="1:19" ht="39.950000000000003" customHeight="1">
      <c r="A65" s="119" t="s">
        <v>156</v>
      </c>
      <c r="B65" s="120" t="s">
        <v>184</v>
      </c>
      <c r="C65" s="51">
        <v>0</v>
      </c>
      <c r="D65" s="51">
        <v>0</v>
      </c>
      <c r="E65" s="51">
        <v>0</v>
      </c>
      <c r="F65" s="51">
        <v>0</v>
      </c>
      <c r="G65" s="51">
        <v>0</v>
      </c>
      <c r="H65" s="51">
        <v>0</v>
      </c>
      <c r="I65" s="51">
        <v>0</v>
      </c>
      <c r="J65" s="51">
        <v>0</v>
      </c>
      <c r="K65" s="51">
        <v>4164.55</v>
      </c>
      <c r="L65" s="51">
        <v>2799.85</v>
      </c>
      <c r="M65" s="51">
        <v>11.19</v>
      </c>
      <c r="N65" s="51">
        <v>2601.81</v>
      </c>
      <c r="O65" s="51">
        <v>4703.8599999999997</v>
      </c>
      <c r="P65" s="51">
        <v>2014.83</v>
      </c>
      <c r="Q65" s="51">
        <v>2819.47</v>
      </c>
      <c r="R65" s="51">
        <v>3819.16</v>
      </c>
      <c r="S65" s="51">
        <v>1223.0999999999999</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C1" zoomScaleNormal="100" workbookViewId="0">
      <pane ySplit="2" topLeftCell="A852" activePane="bottomLeft" state="frozen"/>
      <selection activeCell="A3293" sqref="A3293"/>
      <selection pane="bottomLeft" activeCell="P861" sqref="P861"/>
    </sheetView>
  </sheetViews>
  <sheetFormatPr baseColWidth="10" defaultColWidth="11.42578125" defaultRowHeight="12.75"/>
  <cols>
    <col min="1" max="1" width="37.7109375" style="35" customWidth="1"/>
    <col min="2" max="2" width="11.85546875" style="35" bestFit="1" customWidth="1"/>
    <col min="3" max="15" width="14.5703125" style="35" bestFit="1" customWidth="1"/>
    <col min="16" max="16" width="13.5703125" style="35" customWidth="1"/>
    <col min="17" max="17" width="14.5703125" style="35" bestFit="1" customWidth="1"/>
    <col min="18" max="18" width="15.28515625" style="35" customWidth="1"/>
    <col min="19" max="19" width="18.28515625" style="35" customWidth="1"/>
    <col min="20" max="16384" width="11.42578125" style="35"/>
  </cols>
  <sheetData>
    <row r="1" spans="1:19">
      <c r="A1" s="34" t="s">
        <v>143</v>
      </c>
    </row>
    <row r="2" spans="1:19" ht="102">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v>0</v>
      </c>
      <c r="R5" s="37">
        <v>0</v>
      </c>
      <c r="S5" s="37"/>
    </row>
    <row r="6" spans="1:19">
      <c r="B6" s="6">
        <v>2019</v>
      </c>
      <c r="C6" s="36"/>
      <c r="D6" s="36"/>
      <c r="E6" s="36"/>
      <c r="F6" s="36"/>
      <c r="G6" s="36"/>
      <c r="H6" s="36"/>
      <c r="I6" s="36"/>
      <c r="J6" s="36"/>
      <c r="K6" s="36"/>
      <c r="L6" s="36"/>
      <c r="M6" s="36"/>
      <c r="N6" s="36"/>
      <c r="O6" s="36"/>
      <c r="P6" s="37"/>
      <c r="Q6" s="37">
        <v>0</v>
      </c>
      <c r="R6" s="37">
        <v>0</v>
      </c>
      <c r="S6" s="37"/>
    </row>
    <row r="7" spans="1:19">
      <c r="B7" s="6">
        <v>2018</v>
      </c>
      <c r="C7" s="36"/>
      <c r="D7" s="36"/>
      <c r="E7" s="36"/>
      <c r="F7" s="36"/>
      <c r="G7" s="36"/>
      <c r="H7" s="36"/>
      <c r="I7" s="36"/>
      <c r="J7" s="36"/>
      <c r="K7" s="36"/>
      <c r="L7" s="36"/>
      <c r="M7" s="36"/>
      <c r="N7" s="36"/>
      <c r="O7" s="37"/>
      <c r="P7" s="37"/>
      <c r="Q7" s="37">
        <v>0</v>
      </c>
      <c r="R7" s="37">
        <v>0</v>
      </c>
      <c r="S7" s="37"/>
    </row>
    <row r="8" spans="1:19">
      <c r="B8" s="6">
        <v>2017</v>
      </c>
      <c r="C8" s="36"/>
      <c r="D8" s="36"/>
      <c r="E8" s="36"/>
      <c r="F8" s="36"/>
      <c r="G8" s="36"/>
      <c r="H8" s="36"/>
      <c r="I8" s="36"/>
      <c r="J8" s="36"/>
      <c r="K8" s="36"/>
      <c r="L8" s="36"/>
      <c r="M8" s="36"/>
      <c r="N8" s="37"/>
      <c r="O8" s="37"/>
      <c r="P8" s="37"/>
      <c r="Q8" s="37">
        <v>0</v>
      </c>
      <c r="R8" s="37">
        <v>0</v>
      </c>
      <c r="S8" s="37"/>
    </row>
    <row r="9" spans="1:19">
      <c r="B9" s="6">
        <v>2016</v>
      </c>
      <c r="C9" s="36"/>
      <c r="D9" s="36"/>
      <c r="E9" s="36"/>
      <c r="F9" s="36"/>
      <c r="G9" s="36"/>
      <c r="H9" s="36"/>
      <c r="I9" s="36"/>
      <c r="J9" s="36"/>
      <c r="K9" s="36"/>
      <c r="L9" s="36"/>
      <c r="M9" s="37"/>
      <c r="N9" s="37"/>
      <c r="O9" s="37"/>
      <c r="P9" s="37"/>
      <c r="Q9" s="37">
        <v>0</v>
      </c>
      <c r="R9" s="37">
        <v>0</v>
      </c>
      <c r="S9" s="37"/>
    </row>
    <row r="10" spans="1:19">
      <c r="B10" s="6">
        <v>2015</v>
      </c>
      <c r="C10" s="36"/>
      <c r="D10" s="36"/>
      <c r="E10" s="36"/>
      <c r="F10" s="36"/>
      <c r="G10" s="36"/>
      <c r="H10" s="36"/>
      <c r="I10" s="36"/>
      <c r="J10" s="36"/>
      <c r="K10" s="36"/>
      <c r="L10" s="37"/>
      <c r="M10" s="37"/>
      <c r="N10" s="37"/>
      <c r="O10" s="37"/>
      <c r="P10" s="37"/>
      <c r="Q10" s="37">
        <v>0</v>
      </c>
      <c r="R10" s="37">
        <v>0</v>
      </c>
      <c r="S10" s="37"/>
    </row>
    <row r="11" spans="1:19">
      <c r="B11" s="6">
        <v>2014</v>
      </c>
      <c r="C11" s="36"/>
      <c r="D11" s="36"/>
      <c r="E11" s="36"/>
      <c r="F11" s="36"/>
      <c r="G11" s="36"/>
      <c r="H11" s="36"/>
      <c r="I11" s="36"/>
      <c r="J11" s="36"/>
      <c r="K11" s="37"/>
      <c r="L11" s="37"/>
      <c r="M11" s="37"/>
      <c r="N11" s="37"/>
      <c r="O11" s="37"/>
      <c r="P11" s="37"/>
      <c r="Q11" s="37">
        <v>0</v>
      </c>
      <c r="R11" s="37">
        <v>0</v>
      </c>
      <c r="S11" s="37"/>
    </row>
    <row r="12" spans="1:19">
      <c r="B12" s="6">
        <v>2013</v>
      </c>
      <c r="C12" s="36"/>
      <c r="D12" s="36"/>
      <c r="E12" s="36"/>
      <c r="F12" s="36"/>
      <c r="G12" s="36"/>
      <c r="H12" s="36"/>
      <c r="I12" s="36"/>
      <c r="J12" s="37"/>
      <c r="K12" s="37"/>
      <c r="L12" s="37"/>
      <c r="M12" s="37"/>
      <c r="N12" s="37"/>
      <c r="O12" s="37"/>
      <c r="P12" s="37"/>
      <c r="Q12" s="37">
        <v>0</v>
      </c>
      <c r="R12" s="37">
        <v>0</v>
      </c>
      <c r="S12" s="37"/>
    </row>
    <row r="13" spans="1:19">
      <c r="B13" s="6">
        <v>2012</v>
      </c>
      <c r="C13" s="36"/>
      <c r="D13" s="36"/>
      <c r="E13" s="36"/>
      <c r="F13" s="36"/>
      <c r="G13" s="36"/>
      <c r="H13" s="36"/>
      <c r="I13" s="37"/>
      <c r="J13" s="37"/>
      <c r="K13" s="37"/>
      <c r="L13" s="37"/>
      <c r="M13" s="37"/>
      <c r="N13" s="37"/>
      <c r="O13" s="37"/>
      <c r="P13" s="37"/>
      <c r="Q13" s="37">
        <v>0</v>
      </c>
      <c r="R13" s="37">
        <v>0</v>
      </c>
      <c r="S13" s="37"/>
    </row>
    <row r="14" spans="1:19">
      <c r="B14" s="6">
        <v>2011</v>
      </c>
      <c r="C14" s="36"/>
      <c r="D14" s="36"/>
      <c r="E14" s="36"/>
      <c r="F14" s="36"/>
      <c r="G14" s="36"/>
      <c r="H14" s="37"/>
      <c r="I14" s="37"/>
      <c r="J14" s="37"/>
      <c r="K14" s="37"/>
      <c r="L14" s="37"/>
      <c r="M14" s="37"/>
      <c r="N14" s="37"/>
      <c r="O14" s="37"/>
      <c r="P14" s="37"/>
      <c r="Q14" s="37">
        <v>0</v>
      </c>
      <c r="R14" s="37">
        <v>0</v>
      </c>
      <c r="S14" s="37"/>
    </row>
    <row r="15" spans="1:19">
      <c r="B15" s="6">
        <v>2010</v>
      </c>
      <c r="C15" s="36"/>
      <c r="D15" s="36"/>
      <c r="E15" s="36"/>
      <c r="F15" s="36"/>
      <c r="G15" s="37"/>
      <c r="H15" s="37"/>
      <c r="I15" s="37"/>
      <c r="J15" s="37"/>
      <c r="K15" s="37"/>
      <c r="L15" s="37"/>
      <c r="M15" s="37"/>
      <c r="N15" s="37"/>
      <c r="O15" s="37"/>
      <c r="P15" s="37"/>
      <c r="Q15" s="37">
        <v>0</v>
      </c>
      <c r="R15" s="37">
        <v>0</v>
      </c>
      <c r="S15" s="37"/>
    </row>
    <row r="16" spans="1:19">
      <c r="B16" s="6">
        <v>2009</v>
      </c>
      <c r="C16" s="36"/>
      <c r="D16" s="36"/>
      <c r="E16" s="36"/>
      <c r="F16" s="37"/>
      <c r="G16" s="37"/>
      <c r="H16" s="37"/>
      <c r="I16" s="37"/>
      <c r="J16" s="37"/>
      <c r="K16" s="37"/>
      <c r="L16" s="37"/>
      <c r="M16" s="37"/>
      <c r="N16" s="37">
        <v>45267.1</v>
      </c>
      <c r="O16" s="37">
        <v>45267.1</v>
      </c>
      <c r="P16" s="37">
        <v>45267.1</v>
      </c>
      <c r="Q16" s="37">
        <v>45267.1</v>
      </c>
      <c r="R16" s="37">
        <v>45267.1</v>
      </c>
      <c r="S16" s="37"/>
    </row>
    <row r="17" spans="2:19">
      <c r="B17" s="6">
        <v>2008</v>
      </c>
      <c r="C17" s="36"/>
      <c r="D17" s="36"/>
      <c r="E17" s="37"/>
      <c r="F17" s="37"/>
      <c r="G17" s="37"/>
      <c r="H17" s="37"/>
      <c r="I17" s="37"/>
      <c r="J17" s="37"/>
      <c r="K17" s="37"/>
      <c r="L17" s="37"/>
      <c r="M17" s="37"/>
      <c r="N17" s="37">
        <v>22633.55</v>
      </c>
      <c r="O17" s="37">
        <v>22633.55</v>
      </c>
      <c r="P17" s="37">
        <v>22633.55</v>
      </c>
      <c r="Q17" s="37">
        <v>22633.55</v>
      </c>
      <c r="R17" s="37">
        <v>22633.55</v>
      </c>
      <c r="S17" s="37"/>
    </row>
    <row r="18" spans="2:19">
      <c r="B18" s="6">
        <v>2007</v>
      </c>
      <c r="C18" s="36"/>
      <c r="D18" s="37"/>
      <c r="E18" s="37"/>
      <c r="F18" s="37"/>
      <c r="G18" s="37"/>
      <c r="H18" s="37"/>
      <c r="I18" s="37"/>
      <c r="J18" s="37"/>
      <c r="K18" s="37"/>
      <c r="L18" s="37"/>
      <c r="M18" s="37"/>
      <c r="N18" s="37">
        <v>0</v>
      </c>
      <c r="O18" s="37">
        <v>0</v>
      </c>
      <c r="P18" s="37">
        <v>0</v>
      </c>
      <c r="Q18" s="37">
        <v>0</v>
      </c>
      <c r="R18" s="37">
        <v>0</v>
      </c>
      <c r="S18" s="37"/>
    </row>
    <row r="19" spans="2:19">
      <c r="B19" s="6">
        <v>2006</v>
      </c>
      <c r="C19" s="37"/>
      <c r="D19" s="37"/>
      <c r="E19" s="37"/>
      <c r="F19" s="37"/>
      <c r="G19" s="37"/>
      <c r="H19" s="37"/>
      <c r="I19" s="37"/>
      <c r="J19" s="37"/>
      <c r="K19" s="37"/>
      <c r="L19" s="37"/>
      <c r="M19" s="37"/>
      <c r="N19" s="37">
        <v>0</v>
      </c>
      <c r="O19" s="37">
        <v>0</v>
      </c>
      <c r="P19" s="37">
        <v>0</v>
      </c>
      <c r="Q19" s="37">
        <v>0</v>
      </c>
      <c r="R19" s="37">
        <v>0</v>
      </c>
      <c r="S19" s="37"/>
    </row>
    <row r="20" spans="2:19">
      <c r="B20" s="6">
        <v>2005</v>
      </c>
      <c r="C20" s="37"/>
      <c r="D20" s="37"/>
      <c r="E20" s="37"/>
      <c r="F20" s="37"/>
      <c r="G20" s="37"/>
      <c r="H20" s="37"/>
      <c r="I20" s="37"/>
      <c r="J20" s="37"/>
      <c r="K20" s="37"/>
      <c r="L20" s="37"/>
      <c r="M20" s="37"/>
      <c r="N20" s="37">
        <v>0</v>
      </c>
      <c r="O20" s="37">
        <v>0</v>
      </c>
      <c r="P20" s="37">
        <v>0</v>
      </c>
      <c r="Q20" s="37">
        <v>0</v>
      </c>
      <c r="R20" s="37">
        <v>0</v>
      </c>
      <c r="S20" s="37"/>
    </row>
    <row r="21" spans="2:19">
      <c r="B21" s="6">
        <v>2004</v>
      </c>
      <c r="C21" s="37"/>
      <c r="D21" s="37"/>
      <c r="E21" s="37"/>
      <c r="F21" s="37"/>
      <c r="G21" s="37"/>
      <c r="H21" s="37"/>
      <c r="I21" s="37"/>
      <c r="J21" s="37"/>
      <c r="K21" s="37"/>
      <c r="L21" s="37"/>
      <c r="M21" s="37"/>
      <c r="N21" s="37">
        <v>0</v>
      </c>
      <c r="O21" s="37">
        <v>0</v>
      </c>
      <c r="P21" s="37">
        <v>0</v>
      </c>
      <c r="Q21" s="37">
        <v>0</v>
      </c>
      <c r="R21" s="37">
        <v>0</v>
      </c>
      <c r="S21" s="37"/>
    </row>
    <row r="22" spans="2:19">
      <c r="B22" s="6">
        <v>2003</v>
      </c>
      <c r="C22" s="37"/>
      <c r="D22" s="37"/>
      <c r="E22" s="37"/>
      <c r="F22" s="37"/>
      <c r="G22" s="37"/>
      <c r="H22" s="37"/>
      <c r="I22" s="37"/>
      <c r="J22" s="37"/>
      <c r="K22" s="37"/>
      <c r="L22" s="37"/>
      <c r="M22" s="37"/>
      <c r="N22" s="37">
        <v>0</v>
      </c>
      <c r="O22" s="37">
        <v>0</v>
      </c>
      <c r="P22" s="37">
        <v>0</v>
      </c>
      <c r="Q22" s="37">
        <v>0</v>
      </c>
      <c r="R22" s="37">
        <v>0</v>
      </c>
      <c r="S22" s="37"/>
    </row>
    <row r="23" spans="2:19">
      <c r="B23" s="6">
        <v>2002</v>
      </c>
      <c r="C23" s="37"/>
      <c r="D23" s="37"/>
      <c r="E23" s="37"/>
      <c r="F23" s="37"/>
      <c r="G23" s="37"/>
      <c r="H23" s="37"/>
      <c r="I23" s="37"/>
      <c r="J23" s="37"/>
      <c r="K23" s="37"/>
      <c r="L23" s="37"/>
      <c r="M23" s="37"/>
      <c r="N23" s="37">
        <v>0</v>
      </c>
      <c r="O23" s="37">
        <v>0</v>
      </c>
      <c r="P23" s="37">
        <v>0</v>
      </c>
      <c r="Q23" s="37">
        <v>0</v>
      </c>
      <c r="R23" s="37">
        <v>0</v>
      </c>
      <c r="S23" s="37"/>
    </row>
    <row r="24" spans="2:19">
      <c r="B24" s="6">
        <v>2001</v>
      </c>
      <c r="C24" s="37"/>
      <c r="D24" s="37"/>
      <c r="E24" s="37"/>
      <c r="F24" s="37"/>
      <c r="G24" s="37"/>
      <c r="H24" s="37"/>
      <c r="I24" s="37"/>
      <c r="J24" s="37"/>
      <c r="K24" s="37"/>
      <c r="L24" s="37"/>
      <c r="M24" s="37"/>
      <c r="N24" s="37">
        <v>0</v>
      </c>
      <c r="O24" s="37">
        <v>0</v>
      </c>
      <c r="P24" s="37">
        <v>0</v>
      </c>
      <c r="Q24" s="37">
        <v>0</v>
      </c>
      <c r="R24" s="37">
        <v>0</v>
      </c>
      <c r="S24" s="37"/>
    </row>
    <row r="25" spans="2:19">
      <c r="B25" s="6">
        <v>2000</v>
      </c>
      <c r="C25" s="37"/>
      <c r="D25" s="37"/>
      <c r="E25" s="37"/>
      <c r="F25" s="37"/>
      <c r="G25" s="37"/>
      <c r="H25" s="37"/>
      <c r="I25" s="37"/>
      <c r="J25" s="37"/>
      <c r="K25" s="37"/>
      <c r="L25" s="37"/>
      <c r="M25" s="37"/>
      <c r="N25" s="37">
        <v>0</v>
      </c>
      <c r="O25" s="37">
        <v>0</v>
      </c>
      <c r="P25" s="37">
        <v>0</v>
      </c>
      <c r="Q25" s="37">
        <v>0</v>
      </c>
      <c r="R25" s="37">
        <v>0</v>
      </c>
      <c r="S25" s="37"/>
    </row>
    <row r="26" spans="2:19">
      <c r="B26" s="6">
        <v>1999</v>
      </c>
      <c r="C26" s="37"/>
      <c r="D26" s="37"/>
      <c r="E26" s="37"/>
      <c r="F26" s="37"/>
      <c r="G26" s="37"/>
      <c r="H26" s="37"/>
      <c r="I26" s="37"/>
      <c r="J26" s="37"/>
      <c r="K26" s="37"/>
      <c r="L26" s="37"/>
      <c r="M26" s="37"/>
      <c r="N26" s="37">
        <v>0</v>
      </c>
      <c r="O26" s="37">
        <v>0</v>
      </c>
      <c r="P26" s="37">
        <v>0</v>
      </c>
      <c r="Q26" s="37">
        <v>0</v>
      </c>
      <c r="R26" s="37">
        <v>0</v>
      </c>
      <c r="S26" s="37"/>
    </row>
    <row r="27" spans="2:19">
      <c r="B27" s="6">
        <v>1998</v>
      </c>
      <c r="C27" s="37"/>
      <c r="D27" s="37"/>
      <c r="E27" s="37"/>
      <c r="F27" s="37"/>
      <c r="G27" s="37"/>
      <c r="H27" s="37"/>
      <c r="I27" s="37"/>
      <c r="J27" s="37"/>
      <c r="K27" s="37"/>
      <c r="L27" s="37"/>
      <c r="M27" s="37"/>
      <c r="N27" s="37">
        <v>0</v>
      </c>
      <c r="O27" s="37">
        <v>0</v>
      </c>
      <c r="P27" s="37">
        <v>0</v>
      </c>
      <c r="Q27" s="37">
        <v>0</v>
      </c>
      <c r="R27" s="37">
        <v>0</v>
      </c>
      <c r="S27" s="37"/>
    </row>
    <row r="28" spans="2:19">
      <c r="B28" s="6">
        <v>1997</v>
      </c>
      <c r="C28" s="37"/>
      <c r="D28" s="37"/>
      <c r="E28" s="37"/>
      <c r="F28" s="37"/>
      <c r="G28" s="37"/>
      <c r="H28" s="37"/>
      <c r="I28" s="37"/>
      <c r="J28" s="37"/>
      <c r="K28" s="37"/>
      <c r="L28" s="37"/>
      <c r="M28" s="37"/>
      <c r="N28" s="37">
        <v>0</v>
      </c>
      <c r="O28" s="37">
        <v>0</v>
      </c>
      <c r="P28" s="37">
        <v>0</v>
      </c>
      <c r="Q28" s="37">
        <v>0</v>
      </c>
      <c r="R28" s="37">
        <v>0</v>
      </c>
      <c r="S28" s="37"/>
    </row>
    <row r="29" spans="2:19">
      <c r="B29" s="6">
        <v>1996</v>
      </c>
      <c r="C29" s="37"/>
      <c r="D29" s="37"/>
      <c r="E29" s="37"/>
      <c r="F29" s="37"/>
      <c r="G29" s="37"/>
      <c r="H29" s="37"/>
      <c r="I29" s="37"/>
      <c r="J29" s="37"/>
      <c r="K29" s="37"/>
      <c r="L29" s="37"/>
      <c r="M29" s="37"/>
      <c r="N29" s="37">
        <v>0</v>
      </c>
      <c r="O29" s="37">
        <v>0</v>
      </c>
      <c r="P29" s="37">
        <v>0</v>
      </c>
      <c r="Q29" s="37">
        <v>0</v>
      </c>
      <c r="R29" s="37">
        <v>0</v>
      </c>
      <c r="S29" s="37"/>
    </row>
    <row r="30" spans="2:19">
      <c r="B30" s="6">
        <v>1995</v>
      </c>
      <c r="C30" s="37"/>
      <c r="D30" s="37"/>
      <c r="E30" s="37"/>
      <c r="F30" s="37"/>
      <c r="G30" s="37"/>
      <c r="H30" s="37"/>
      <c r="I30" s="37"/>
      <c r="J30" s="37"/>
      <c r="K30" s="37"/>
      <c r="L30" s="37"/>
      <c r="M30" s="37"/>
      <c r="N30" s="37">
        <v>0</v>
      </c>
      <c r="O30" s="37">
        <v>0</v>
      </c>
      <c r="P30" s="37">
        <v>0</v>
      </c>
      <c r="Q30" s="37">
        <v>0</v>
      </c>
      <c r="R30" s="37">
        <v>0</v>
      </c>
      <c r="S30" s="37"/>
    </row>
    <row r="31" spans="2:19">
      <c r="B31" s="6">
        <v>1994</v>
      </c>
      <c r="C31" s="37"/>
      <c r="D31" s="37"/>
      <c r="E31" s="37"/>
      <c r="F31" s="37"/>
      <c r="G31" s="37"/>
      <c r="H31" s="37"/>
      <c r="I31" s="37"/>
      <c r="J31" s="37"/>
      <c r="K31" s="37"/>
      <c r="L31" s="37"/>
      <c r="M31" s="37"/>
      <c r="N31" s="37">
        <v>0</v>
      </c>
      <c r="O31" s="37">
        <v>0</v>
      </c>
      <c r="P31" s="37">
        <v>0</v>
      </c>
      <c r="Q31" s="37">
        <v>0</v>
      </c>
      <c r="R31" s="37">
        <v>0</v>
      </c>
      <c r="S31" s="37"/>
    </row>
    <row r="32" spans="2:19">
      <c r="B32" s="6">
        <v>1993</v>
      </c>
      <c r="C32" s="37"/>
      <c r="D32" s="37"/>
      <c r="E32" s="37"/>
      <c r="F32" s="37"/>
      <c r="G32" s="37"/>
      <c r="H32" s="37"/>
      <c r="I32" s="37"/>
      <c r="J32" s="37"/>
      <c r="K32" s="37"/>
      <c r="L32" s="37"/>
      <c r="M32" s="37"/>
      <c r="N32" s="37">
        <v>0</v>
      </c>
      <c r="O32" s="37">
        <v>0</v>
      </c>
      <c r="P32" s="37">
        <v>0</v>
      </c>
      <c r="Q32" s="37">
        <v>0</v>
      </c>
      <c r="R32" s="37">
        <v>0</v>
      </c>
      <c r="S32" s="37"/>
    </row>
    <row r="33" spans="2:19">
      <c r="B33" s="6">
        <v>1992</v>
      </c>
      <c r="C33" s="37"/>
      <c r="D33" s="37"/>
      <c r="E33" s="37"/>
      <c r="F33" s="37"/>
      <c r="G33" s="37"/>
      <c r="H33" s="37"/>
      <c r="I33" s="37"/>
      <c r="J33" s="37"/>
      <c r="K33" s="37"/>
      <c r="L33" s="37"/>
      <c r="M33" s="37"/>
      <c r="N33" s="37">
        <v>14571.82</v>
      </c>
      <c r="O33" s="37">
        <v>14571.82</v>
      </c>
      <c r="P33" s="37">
        <v>14571.82</v>
      </c>
      <c r="Q33" s="37">
        <v>14571.82</v>
      </c>
      <c r="R33" s="37">
        <v>14571.82</v>
      </c>
      <c r="S33" s="37"/>
    </row>
    <row r="34" spans="2:19">
      <c r="B34" s="6">
        <v>1991</v>
      </c>
      <c r="C34" s="37"/>
      <c r="D34" s="37"/>
      <c r="E34" s="37"/>
      <c r="F34" s="37"/>
      <c r="G34" s="37"/>
      <c r="H34" s="37"/>
      <c r="I34" s="37"/>
      <c r="J34" s="37"/>
      <c r="K34" s="37"/>
      <c r="L34" s="37"/>
      <c r="M34" s="37"/>
      <c r="N34" s="37">
        <v>12782.3</v>
      </c>
      <c r="O34" s="37">
        <v>12782.3</v>
      </c>
      <c r="P34" s="37">
        <v>12782.3</v>
      </c>
      <c r="Q34" s="37">
        <v>12782.3</v>
      </c>
      <c r="R34" s="37">
        <v>12782.3</v>
      </c>
      <c r="S34" s="37"/>
    </row>
    <row r="35" spans="2:19">
      <c r="B35" s="6">
        <v>1990</v>
      </c>
      <c r="C35" s="37"/>
      <c r="D35" s="37"/>
      <c r="E35" s="37"/>
      <c r="F35" s="37"/>
      <c r="G35" s="37"/>
      <c r="H35" s="37"/>
      <c r="I35" s="37"/>
      <c r="J35" s="37"/>
      <c r="K35" s="37"/>
      <c r="L35" s="37"/>
      <c r="M35" s="37"/>
      <c r="N35" s="37">
        <v>7669.38</v>
      </c>
      <c r="O35" s="37">
        <v>7669.38</v>
      </c>
      <c r="P35" s="37">
        <v>7669.38</v>
      </c>
      <c r="Q35" s="37">
        <v>7669.38</v>
      </c>
      <c r="R35" s="37">
        <v>7669.38</v>
      </c>
      <c r="S35" s="37"/>
    </row>
    <row r="36" spans="2:19">
      <c r="B36" s="6">
        <v>1989</v>
      </c>
      <c r="C36" s="37"/>
      <c r="D36" s="37"/>
      <c r="E36" s="37"/>
      <c r="F36" s="37"/>
      <c r="G36" s="37"/>
      <c r="H36" s="37"/>
      <c r="I36" s="37"/>
      <c r="J36" s="37"/>
      <c r="K36" s="37"/>
      <c r="L36" s="37"/>
      <c r="M36" s="37"/>
      <c r="N36" s="37">
        <v>0</v>
      </c>
      <c r="O36" s="37">
        <v>0</v>
      </c>
      <c r="P36" s="37">
        <v>0</v>
      </c>
      <c r="Q36" s="37">
        <v>0</v>
      </c>
      <c r="R36" s="37">
        <v>0</v>
      </c>
      <c r="S36" s="37"/>
    </row>
    <row r="37" spans="2:19">
      <c r="B37" s="6">
        <v>1988</v>
      </c>
      <c r="C37" s="37"/>
      <c r="D37" s="37"/>
      <c r="E37" s="37"/>
      <c r="F37" s="37"/>
      <c r="G37" s="37"/>
      <c r="H37" s="37"/>
      <c r="I37" s="37"/>
      <c r="J37" s="37"/>
      <c r="K37" s="37"/>
      <c r="L37" s="37"/>
      <c r="M37" s="37"/>
      <c r="N37" s="37">
        <v>49084.02</v>
      </c>
      <c r="O37" s="37">
        <v>49084.02</v>
      </c>
      <c r="P37" s="37">
        <v>49084.02</v>
      </c>
      <c r="Q37" s="37">
        <v>49084.02</v>
      </c>
      <c r="R37" s="37">
        <v>49084.02</v>
      </c>
      <c r="S37" s="37"/>
    </row>
    <row r="38" spans="2:19">
      <c r="B38" s="6">
        <v>1987</v>
      </c>
      <c r="C38" s="37"/>
      <c r="D38" s="37"/>
      <c r="E38" s="37"/>
      <c r="F38" s="37"/>
      <c r="G38" s="37"/>
      <c r="H38" s="37"/>
      <c r="I38" s="37"/>
      <c r="J38" s="37"/>
      <c r="K38" s="37"/>
      <c r="L38" s="37"/>
      <c r="M38" s="37"/>
      <c r="N38" s="37">
        <v>46016.27</v>
      </c>
      <c r="O38" s="37">
        <v>46016.27</v>
      </c>
      <c r="P38" s="37">
        <v>46016.27</v>
      </c>
      <c r="Q38" s="37">
        <v>46016.27</v>
      </c>
      <c r="R38" s="37">
        <v>46016.27</v>
      </c>
      <c r="S38" s="37"/>
    </row>
    <row r="39" spans="2:19">
      <c r="B39" s="6">
        <v>1986</v>
      </c>
      <c r="C39" s="37"/>
      <c r="D39" s="37"/>
      <c r="E39" s="37"/>
      <c r="F39" s="37"/>
      <c r="G39" s="37"/>
      <c r="H39" s="37"/>
      <c r="I39" s="37"/>
      <c r="J39" s="37"/>
      <c r="K39" s="37"/>
      <c r="L39" s="37"/>
      <c r="M39" s="37"/>
      <c r="N39" s="37">
        <v>94077.71</v>
      </c>
      <c r="O39" s="37">
        <v>94077.71</v>
      </c>
      <c r="P39" s="37">
        <v>94077.71</v>
      </c>
      <c r="Q39" s="37">
        <v>94077.71</v>
      </c>
      <c r="R39" s="37">
        <v>94077.71</v>
      </c>
      <c r="S39" s="37"/>
    </row>
    <row r="40" spans="2:19">
      <c r="B40" s="6">
        <v>1985</v>
      </c>
      <c r="C40" s="37"/>
      <c r="D40" s="37"/>
      <c r="E40" s="37"/>
      <c r="F40" s="37"/>
      <c r="G40" s="37"/>
      <c r="H40" s="37"/>
      <c r="I40" s="37"/>
      <c r="J40" s="37"/>
      <c r="K40" s="37"/>
      <c r="L40" s="37"/>
      <c r="M40" s="37"/>
      <c r="N40" s="37">
        <v>66467.94</v>
      </c>
      <c r="O40" s="37">
        <v>66467.94</v>
      </c>
      <c r="P40" s="37">
        <v>66467.94</v>
      </c>
      <c r="Q40" s="37">
        <v>66467.94</v>
      </c>
      <c r="R40" s="37">
        <v>66467.94</v>
      </c>
      <c r="S40" s="37"/>
    </row>
    <row r="41" spans="2:19">
      <c r="B41" s="6">
        <v>1984</v>
      </c>
      <c r="C41" s="37"/>
      <c r="D41" s="37"/>
      <c r="E41" s="37"/>
      <c r="F41" s="37"/>
      <c r="G41" s="37"/>
      <c r="H41" s="37"/>
      <c r="I41" s="37"/>
      <c r="J41" s="37"/>
      <c r="K41" s="37"/>
      <c r="L41" s="37"/>
      <c r="M41" s="37"/>
      <c r="N41" s="37">
        <v>0</v>
      </c>
      <c r="O41" s="37">
        <v>0</v>
      </c>
      <c r="P41" s="37">
        <v>0</v>
      </c>
      <c r="Q41" s="37">
        <v>0</v>
      </c>
      <c r="R41" s="37">
        <v>0</v>
      </c>
      <c r="S41" s="37"/>
    </row>
    <row r="42" spans="2:19">
      <c r="B42" s="6">
        <v>1983</v>
      </c>
      <c r="C42" s="37"/>
      <c r="D42" s="37"/>
      <c r="E42" s="37"/>
      <c r="F42" s="37"/>
      <c r="G42" s="37"/>
      <c r="H42" s="37"/>
      <c r="I42" s="37"/>
      <c r="J42" s="37"/>
      <c r="K42" s="37"/>
      <c r="L42" s="37"/>
      <c r="M42" s="37"/>
      <c r="N42" s="37">
        <v>0</v>
      </c>
      <c r="O42" s="37">
        <v>0</v>
      </c>
      <c r="P42" s="37">
        <v>0</v>
      </c>
      <c r="Q42" s="37">
        <v>0</v>
      </c>
      <c r="R42" s="37">
        <v>0</v>
      </c>
      <c r="S42" s="37"/>
    </row>
    <row r="43" spans="2:19">
      <c r="B43" s="6">
        <v>1982</v>
      </c>
      <c r="C43" s="37"/>
      <c r="D43" s="37"/>
      <c r="E43" s="37"/>
      <c r="F43" s="37"/>
      <c r="G43" s="37"/>
      <c r="H43" s="37"/>
      <c r="I43" s="37"/>
      <c r="J43" s="37"/>
      <c r="K43" s="37"/>
      <c r="L43" s="37"/>
      <c r="M43" s="37"/>
      <c r="N43" s="37">
        <v>0</v>
      </c>
      <c r="O43" s="37">
        <v>0</v>
      </c>
      <c r="P43" s="37">
        <v>0</v>
      </c>
      <c r="Q43" s="37">
        <v>0</v>
      </c>
      <c r="R43" s="37">
        <v>0</v>
      </c>
      <c r="S43" s="37"/>
    </row>
    <row r="44" spans="2:19">
      <c r="B44" s="6">
        <v>1981</v>
      </c>
      <c r="C44" s="37"/>
      <c r="D44" s="37"/>
      <c r="E44" s="37"/>
      <c r="F44" s="37"/>
      <c r="G44" s="37"/>
      <c r="H44" s="37"/>
      <c r="I44" s="37"/>
      <c r="J44" s="37"/>
      <c r="K44" s="37"/>
      <c r="L44" s="37"/>
      <c r="M44" s="37"/>
      <c r="N44" s="37">
        <v>10225.84</v>
      </c>
      <c r="O44" s="37">
        <v>10225.84</v>
      </c>
      <c r="P44" s="37">
        <v>10225.84</v>
      </c>
      <c r="Q44" s="37">
        <v>10225.84</v>
      </c>
      <c r="R44" s="37">
        <v>10225.84</v>
      </c>
      <c r="S44" s="37"/>
    </row>
    <row r="45" spans="2:19">
      <c r="B45" s="6">
        <v>1980</v>
      </c>
      <c r="C45" s="37"/>
      <c r="D45" s="37"/>
      <c r="E45" s="37"/>
      <c r="F45" s="37"/>
      <c r="G45" s="37"/>
      <c r="H45" s="37"/>
      <c r="I45" s="37"/>
      <c r="J45" s="37"/>
      <c r="K45" s="37"/>
      <c r="L45" s="37"/>
      <c r="M45" s="37"/>
      <c r="N45" s="37">
        <v>0</v>
      </c>
      <c r="O45" s="37">
        <v>0</v>
      </c>
      <c r="P45" s="37">
        <v>0</v>
      </c>
      <c r="Q45" s="37">
        <v>0</v>
      </c>
      <c r="R45" s="37">
        <v>0</v>
      </c>
      <c r="S45" s="37"/>
    </row>
    <row r="46" spans="2:19">
      <c r="B46" s="6">
        <v>1979</v>
      </c>
      <c r="C46" s="37"/>
      <c r="D46" s="37"/>
      <c r="E46" s="37"/>
      <c r="F46" s="37"/>
      <c r="G46" s="37"/>
      <c r="H46" s="37"/>
      <c r="I46" s="37"/>
      <c r="J46" s="37"/>
      <c r="K46" s="37"/>
      <c r="L46" s="37"/>
      <c r="M46" s="37"/>
      <c r="N46" s="37">
        <v>0</v>
      </c>
      <c r="O46" s="37">
        <v>0</v>
      </c>
      <c r="P46" s="37">
        <v>0</v>
      </c>
      <c r="Q46" s="37">
        <v>0</v>
      </c>
      <c r="R46" s="37">
        <v>0</v>
      </c>
      <c r="S46" s="37"/>
    </row>
    <row r="47" spans="2:19">
      <c r="B47" s="6">
        <v>1978</v>
      </c>
      <c r="C47" s="37"/>
      <c r="D47" s="37"/>
      <c r="E47" s="37"/>
      <c r="F47" s="37"/>
      <c r="G47" s="37"/>
      <c r="H47" s="37"/>
      <c r="I47" s="37"/>
      <c r="J47" s="37"/>
      <c r="K47" s="37"/>
      <c r="L47" s="37"/>
      <c r="M47" s="37"/>
      <c r="N47" s="37">
        <v>0</v>
      </c>
      <c r="O47" s="37">
        <v>0</v>
      </c>
      <c r="P47" s="37">
        <v>0</v>
      </c>
      <c r="Q47" s="37">
        <v>0</v>
      </c>
      <c r="R47" s="37">
        <v>0</v>
      </c>
      <c r="S47" s="37"/>
    </row>
    <row r="48" spans="2:19">
      <c r="B48" s="6">
        <v>1977</v>
      </c>
      <c r="C48" s="37"/>
      <c r="D48" s="37"/>
      <c r="E48" s="37"/>
      <c r="F48" s="37"/>
      <c r="G48" s="37"/>
      <c r="H48" s="37"/>
      <c r="I48" s="37"/>
      <c r="J48" s="37"/>
      <c r="K48" s="37"/>
      <c r="L48" s="37"/>
      <c r="M48" s="37"/>
      <c r="N48" s="37">
        <v>0</v>
      </c>
      <c r="O48" s="37">
        <v>0</v>
      </c>
      <c r="P48" s="37">
        <v>0</v>
      </c>
      <c r="Q48" s="37">
        <v>0</v>
      </c>
      <c r="R48" s="37">
        <v>0</v>
      </c>
      <c r="S48" s="37"/>
    </row>
    <row r="49" spans="2:19">
      <c r="B49" s="6">
        <v>1976</v>
      </c>
      <c r="C49" s="37"/>
      <c r="D49" s="37"/>
      <c r="E49" s="37"/>
      <c r="F49" s="37"/>
      <c r="G49" s="37"/>
      <c r="H49" s="37"/>
      <c r="I49" s="37"/>
      <c r="J49" s="37"/>
      <c r="K49" s="37"/>
      <c r="L49" s="37"/>
      <c r="M49" s="37"/>
      <c r="N49" s="37">
        <v>0</v>
      </c>
      <c r="O49" s="37">
        <v>0</v>
      </c>
      <c r="P49" s="37">
        <v>0</v>
      </c>
      <c r="Q49" s="37">
        <v>0</v>
      </c>
      <c r="R49" s="37">
        <v>0</v>
      </c>
      <c r="S49" s="37"/>
    </row>
    <row r="50" spans="2:19">
      <c r="B50" s="6">
        <v>1975</v>
      </c>
      <c r="C50" s="37"/>
      <c r="D50" s="37"/>
      <c r="E50" s="37"/>
      <c r="F50" s="37"/>
      <c r="G50" s="37"/>
      <c r="H50" s="37"/>
      <c r="I50" s="37"/>
      <c r="J50" s="37"/>
      <c r="K50" s="37"/>
      <c r="L50" s="37"/>
      <c r="M50" s="37"/>
      <c r="N50" s="37">
        <v>0</v>
      </c>
      <c r="O50" s="37">
        <v>0</v>
      </c>
      <c r="P50" s="37">
        <v>0</v>
      </c>
      <c r="Q50" s="37">
        <v>0</v>
      </c>
      <c r="R50" s="37">
        <v>0</v>
      </c>
      <c r="S50" s="37"/>
    </row>
    <row r="51" spans="2:19">
      <c r="B51" s="6">
        <v>1974</v>
      </c>
      <c r="C51" s="37"/>
      <c r="D51" s="37"/>
      <c r="E51" s="37"/>
      <c r="F51" s="37"/>
      <c r="G51" s="37"/>
      <c r="H51" s="37"/>
      <c r="I51" s="37"/>
      <c r="J51" s="37"/>
      <c r="K51" s="37"/>
      <c r="L51" s="37"/>
      <c r="M51" s="37"/>
      <c r="N51" s="37">
        <v>6391.15</v>
      </c>
      <c r="O51" s="37">
        <v>6391.15</v>
      </c>
      <c r="P51" s="37">
        <v>6391.15</v>
      </c>
      <c r="Q51" s="37">
        <v>6391.15</v>
      </c>
      <c r="R51" s="37">
        <v>6391.15</v>
      </c>
      <c r="S51" s="37"/>
    </row>
    <row r="52" spans="2:19">
      <c r="B52" s="6">
        <v>1973</v>
      </c>
      <c r="C52" s="37"/>
      <c r="D52" s="37"/>
      <c r="E52" s="37"/>
      <c r="F52" s="37"/>
      <c r="G52" s="37"/>
      <c r="H52" s="37"/>
      <c r="I52" s="37"/>
      <c r="J52" s="37"/>
      <c r="K52" s="37"/>
      <c r="L52" s="37"/>
      <c r="M52" s="37"/>
      <c r="N52" s="37">
        <v>0</v>
      </c>
      <c r="O52" s="37">
        <v>0</v>
      </c>
      <c r="P52" s="37">
        <v>0</v>
      </c>
      <c r="Q52" s="37">
        <v>0</v>
      </c>
      <c r="R52" s="37">
        <v>0</v>
      </c>
      <c r="S52" s="37"/>
    </row>
    <row r="53" spans="2:19">
      <c r="B53" s="6">
        <v>1972</v>
      </c>
      <c r="C53" s="37"/>
      <c r="D53" s="37"/>
      <c r="E53" s="37"/>
      <c r="F53" s="37"/>
      <c r="G53" s="37"/>
      <c r="H53" s="37"/>
      <c r="I53" s="37"/>
      <c r="J53" s="37"/>
      <c r="K53" s="37"/>
      <c r="L53" s="37"/>
      <c r="M53" s="37"/>
      <c r="N53" s="37">
        <v>4652.76</v>
      </c>
      <c r="O53" s="37">
        <v>4652.76</v>
      </c>
      <c r="P53" s="37">
        <v>4652.76</v>
      </c>
      <c r="Q53" s="37">
        <v>4652.76</v>
      </c>
      <c r="R53" s="37">
        <v>4652.76</v>
      </c>
      <c r="S53" s="37"/>
    </row>
    <row r="54" spans="2:19">
      <c r="B54" s="6">
        <v>1971</v>
      </c>
      <c r="C54" s="37"/>
      <c r="D54" s="37"/>
      <c r="E54" s="37"/>
      <c r="F54" s="37"/>
      <c r="G54" s="37"/>
      <c r="H54" s="37"/>
      <c r="I54" s="37"/>
      <c r="J54" s="37"/>
      <c r="K54" s="37"/>
      <c r="L54" s="37"/>
      <c r="M54" s="37"/>
      <c r="N54" s="37">
        <v>0</v>
      </c>
      <c r="O54" s="37">
        <v>0</v>
      </c>
      <c r="P54" s="37">
        <v>0</v>
      </c>
      <c r="Q54" s="37">
        <v>0</v>
      </c>
      <c r="R54" s="37">
        <v>0</v>
      </c>
      <c r="S54" s="37"/>
    </row>
    <row r="55" spans="2:19">
      <c r="B55" s="6">
        <v>1970</v>
      </c>
      <c r="C55" s="37"/>
      <c r="D55" s="37"/>
      <c r="E55" s="37"/>
      <c r="F55" s="37"/>
      <c r="G55" s="37"/>
      <c r="H55" s="37"/>
      <c r="I55" s="37"/>
      <c r="J55" s="37"/>
      <c r="K55" s="37"/>
      <c r="L55" s="37"/>
      <c r="M55" s="37"/>
      <c r="N55" s="37">
        <v>15145.9</v>
      </c>
      <c r="O55" s="37">
        <v>15145.9</v>
      </c>
      <c r="P55" s="37">
        <v>15145.9</v>
      </c>
      <c r="Q55" s="37">
        <v>15145.9</v>
      </c>
      <c r="R55" s="37">
        <v>15145.9</v>
      </c>
      <c r="S55" s="37"/>
    </row>
    <row r="56" spans="2:19">
      <c r="B56" s="6">
        <v>1969</v>
      </c>
      <c r="C56" s="37"/>
      <c r="D56" s="37"/>
      <c r="E56" s="37"/>
      <c r="F56" s="37"/>
      <c r="G56" s="37"/>
      <c r="H56" s="37"/>
      <c r="I56" s="37"/>
      <c r="J56" s="37"/>
      <c r="K56" s="37"/>
      <c r="L56" s="37"/>
      <c r="M56" s="37"/>
      <c r="N56" s="37">
        <v>0</v>
      </c>
      <c r="O56" s="37">
        <v>0</v>
      </c>
      <c r="P56" s="37">
        <v>0</v>
      </c>
      <c r="Q56" s="37">
        <v>0</v>
      </c>
      <c r="R56" s="37">
        <v>0</v>
      </c>
      <c r="S56" s="37"/>
    </row>
    <row r="57" spans="2:19">
      <c r="B57" s="6">
        <v>1968</v>
      </c>
      <c r="C57" s="37"/>
      <c r="D57" s="37"/>
      <c r="E57" s="37"/>
      <c r="F57" s="37"/>
      <c r="G57" s="37"/>
      <c r="H57" s="37"/>
      <c r="I57" s="37"/>
      <c r="J57" s="37"/>
      <c r="K57" s="37"/>
      <c r="L57" s="37"/>
      <c r="M57" s="37"/>
      <c r="N57" s="37">
        <v>1533.88</v>
      </c>
      <c r="O57" s="37">
        <v>1533.88</v>
      </c>
      <c r="P57" s="37">
        <v>1533.88</v>
      </c>
      <c r="Q57" s="37">
        <v>1533.88</v>
      </c>
      <c r="R57" s="37">
        <v>1533.88</v>
      </c>
      <c r="S57" s="37"/>
    </row>
    <row r="58" spans="2:19">
      <c r="B58" s="6">
        <v>1967</v>
      </c>
      <c r="C58" s="37"/>
      <c r="D58" s="37"/>
      <c r="E58" s="37"/>
      <c r="F58" s="37"/>
      <c r="G58" s="37"/>
      <c r="H58" s="37"/>
      <c r="I58" s="37"/>
      <c r="J58" s="37"/>
      <c r="K58" s="37"/>
      <c r="L58" s="37"/>
      <c r="M58" s="37"/>
      <c r="N58" s="37">
        <v>0</v>
      </c>
      <c r="O58" s="37">
        <v>0</v>
      </c>
      <c r="P58" s="37">
        <v>0</v>
      </c>
      <c r="Q58" s="37">
        <v>0</v>
      </c>
      <c r="R58" s="37">
        <v>0</v>
      </c>
      <c r="S58" s="37"/>
    </row>
    <row r="59" spans="2:19">
      <c r="B59" s="6">
        <v>1966</v>
      </c>
      <c r="C59" s="37"/>
      <c r="D59" s="37"/>
      <c r="E59" s="37"/>
      <c r="F59" s="37"/>
      <c r="G59" s="37"/>
      <c r="H59" s="37"/>
      <c r="I59" s="37"/>
      <c r="J59" s="37"/>
      <c r="K59" s="37"/>
      <c r="L59" s="37"/>
      <c r="M59" s="37"/>
      <c r="N59" s="37">
        <v>4808.1899999999996</v>
      </c>
      <c r="O59" s="37">
        <v>4808.1899999999996</v>
      </c>
      <c r="P59" s="37">
        <v>4808.1899999999996</v>
      </c>
      <c r="Q59" s="37">
        <v>4808.1899999999996</v>
      </c>
      <c r="R59" s="37">
        <v>4808.1899999999996</v>
      </c>
      <c r="S59" s="37"/>
    </row>
    <row r="60" spans="2:19">
      <c r="B60" s="6">
        <v>1965</v>
      </c>
      <c r="C60" s="37"/>
      <c r="D60" s="37"/>
      <c r="E60" s="37"/>
      <c r="F60" s="37"/>
      <c r="G60" s="37"/>
      <c r="H60" s="37"/>
      <c r="I60" s="37"/>
      <c r="J60" s="37"/>
      <c r="K60" s="37"/>
      <c r="L60" s="37"/>
      <c r="M60" s="37"/>
      <c r="N60" s="37">
        <v>766.94</v>
      </c>
      <c r="O60" s="37">
        <v>766.94</v>
      </c>
      <c r="P60" s="37">
        <v>766.94</v>
      </c>
      <c r="Q60" s="37">
        <v>766.94</v>
      </c>
      <c r="R60" s="37">
        <v>766.94</v>
      </c>
      <c r="S60" s="37"/>
    </row>
    <row r="61" spans="2:19">
      <c r="B61" s="6">
        <v>1964</v>
      </c>
      <c r="C61" s="37"/>
      <c r="D61" s="37"/>
      <c r="E61" s="37"/>
      <c r="F61" s="37"/>
      <c r="G61" s="37"/>
      <c r="H61" s="37"/>
      <c r="I61" s="37"/>
      <c r="J61" s="37"/>
      <c r="K61" s="37"/>
      <c r="L61" s="37"/>
      <c r="M61" s="37"/>
      <c r="N61" s="37">
        <v>511.29</v>
      </c>
      <c r="O61" s="37">
        <v>511.29</v>
      </c>
      <c r="P61" s="37">
        <v>511.29</v>
      </c>
      <c r="Q61" s="37">
        <v>511.29</v>
      </c>
      <c r="R61" s="37">
        <v>511.29</v>
      </c>
      <c r="S61" s="37"/>
    </row>
    <row r="62" spans="2:19">
      <c r="B62" s="6">
        <v>1963</v>
      </c>
      <c r="C62" s="37"/>
      <c r="D62" s="37"/>
      <c r="E62" s="37"/>
      <c r="F62" s="37"/>
      <c r="G62" s="37"/>
      <c r="H62" s="37"/>
      <c r="I62" s="37"/>
      <c r="J62" s="37"/>
      <c r="K62" s="37"/>
      <c r="L62" s="37"/>
      <c r="M62" s="37"/>
      <c r="N62" s="37">
        <v>0</v>
      </c>
      <c r="O62" s="37">
        <v>0</v>
      </c>
      <c r="P62" s="37">
        <v>0</v>
      </c>
      <c r="Q62" s="37">
        <v>0</v>
      </c>
      <c r="R62" s="37">
        <v>0</v>
      </c>
      <c r="S62" s="37"/>
    </row>
    <row r="63" spans="2:19">
      <c r="B63" s="6">
        <v>1962</v>
      </c>
      <c r="C63" s="37"/>
      <c r="D63" s="37"/>
      <c r="E63" s="37"/>
      <c r="F63" s="37"/>
      <c r="G63" s="37"/>
      <c r="H63" s="37"/>
      <c r="I63" s="37"/>
      <c r="J63" s="37"/>
      <c r="K63" s="37"/>
      <c r="L63" s="37"/>
      <c r="M63" s="37"/>
      <c r="N63" s="37">
        <v>766.94</v>
      </c>
      <c r="O63" s="37">
        <v>766.94</v>
      </c>
      <c r="P63" s="37">
        <v>766.94</v>
      </c>
      <c r="Q63" s="37">
        <v>766.94</v>
      </c>
      <c r="R63" s="37">
        <v>766.94</v>
      </c>
      <c r="S63" s="37"/>
    </row>
    <row r="64" spans="2:19">
      <c r="B64" s="6">
        <v>1961</v>
      </c>
      <c r="C64" s="37"/>
      <c r="D64" s="37"/>
      <c r="E64" s="37"/>
      <c r="F64" s="37"/>
      <c r="G64" s="37"/>
      <c r="H64" s="37"/>
      <c r="I64" s="37"/>
      <c r="J64" s="37"/>
      <c r="K64" s="37"/>
      <c r="L64" s="37"/>
      <c r="M64" s="37"/>
      <c r="N64" s="37">
        <v>2045.17</v>
      </c>
      <c r="O64" s="37">
        <v>2045.17</v>
      </c>
      <c r="P64" s="37">
        <v>2045.17</v>
      </c>
      <c r="Q64" s="37">
        <v>2045.17</v>
      </c>
      <c r="R64" s="37">
        <v>2045.17</v>
      </c>
      <c r="S64" s="37"/>
    </row>
    <row r="65" spans="2:19">
      <c r="B65" s="6">
        <v>1960</v>
      </c>
      <c r="C65" s="37"/>
      <c r="D65" s="37"/>
      <c r="E65" s="37"/>
      <c r="F65" s="37"/>
      <c r="G65" s="37"/>
      <c r="H65" s="37"/>
      <c r="I65" s="37"/>
      <c r="J65" s="37"/>
      <c r="K65" s="37"/>
      <c r="L65" s="37"/>
      <c r="M65" s="37"/>
      <c r="N65" s="37">
        <v>1818.67</v>
      </c>
      <c r="O65" s="37">
        <v>1818.67</v>
      </c>
      <c r="P65" s="37">
        <v>1818.67</v>
      </c>
      <c r="Q65" s="37">
        <v>1818.67</v>
      </c>
      <c r="R65" s="37">
        <v>1818.67</v>
      </c>
      <c r="S65" s="37"/>
    </row>
    <row r="66" spans="2:19">
      <c r="B66" s="6">
        <v>1959</v>
      </c>
      <c r="C66" s="37"/>
      <c r="D66" s="37"/>
      <c r="E66" s="37"/>
      <c r="F66" s="37"/>
      <c r="G66" s="37"/>
      <c r="H66" s="37"/>
      <c r="I66" s="37"/>
      <c r="J66" s="37"/>
      <c r="K66" s="37"/>
      <c r="L66" s="37"/>
      <c r="M66" s="37"/>
      <c r="N66" s="37">
        <v>0</v>
      </c>
      <c r="O66" s="37">
        <v>0</v>
      </c>
      <c r="P66" s="37">
        <v>0</v>
      </c>
      <c r="Q66" s="37">
        <v>0</v>
      </c>
      <c r="R66" s="37">
        <v>0</v>
      </c>
      <c r="S66" s="37"/>
    </row>
    <row r="67" spans="2:19">
      <c r="B67" s="6">
        <v>1958</v>
      </c>
      <c r="C67" s="37"/>
      <c r="D67" s="37"/>
      <c r="E67" s="37"/>
      <c r="F67" s="37"/>
      <c r="G67" s="37"/>
      <c r="H67" s="37"/>
      <c r="I67" s="37"/>
      <c r="J67" s="37"/>
      <c r="K67" s="37"/>
      <c r="L67" s="37"/>
      <c r="M67" s="37"/>
      <c r="N67" s="37">
        <v>0</v>
      </c>
      <c r="O67" s="37">
        <v>0</v>
      </c>
      <c r="P67" s="37">
        <v>0</v>
      </c>
      <c r="Q67" s="37">
        <v>0</v>
      </c>
      <c r="R67" s="37">
        <v>0</v>
      </c>
      <c r="S67" s="37"/>
    </row>
    <row r="68" spans="2:19">
      <c r="B68" s="6">
        <v>1957</v>
      </c>
      <c r="C68" s="37"/>
      <c r="D68" s="37"/>
      <c r="E68" s="37"/>
      <c r="F68" s="37"/>
      <c r="G68" s="37"/>
      <c r="H68" s="37"/>
      <c r="I68" s="37"/>
      <c r="J68" s="37"/>
      <c r="K68" s="37"/>
      <c r="L68" s="37"/>
      <c r="M68" s="37"/>
      <c r="N68" s="37">
        <v>0</v>
      </c>
      <c r="O68" s="37">
        <v>0</v>
      </c>
      <c r="P68" s="37">
        <v>0</v>
      </c>
      <c r="Q68" s="37">
        <v>0</v>
      </c>
      <c r="R68" s="37">
        <v>0</v>
      </c>
      <c r="S68" s="37"/>
    </row>
    <row r="69" spans="2:19">
      <c r="B69" s="6">
        <v>1956</v>
      </c>
      <c r="C69" s="37"/>
      <c r="D69" s="37"/>
      <c r="E69" s="37"/>
      <c r="F69" s="37"/>
      <c r="G69" s="37"/>
      <c r="H69" s="37"/>
      <c r="I69" s="37"/>
      <c r="J69" s="37"/>
      <c r="K69" s="37"/>
      <c r="L69" s="37"/>
      <c r="M69" s="37"/>
      <c r="N69" s="37">
        <v>0</v>
      </c>
      <c r="O69" s="37">
        <v>0</v>
      </c>
      <c r="P69" s="37">
        <v>0</v>
      </c>
      <c r="Q69" s="37">
        <v>0</v>
      </c>
      <c r="R69" s="37">
        <v>0</v>
      </c>
      <c r="S69" s="37"/>
    </row>
    <row r="70" spans="2:19">
      <c r="B70" s="6">
        <v>1955</v>
      </c>
      <c r="C70" s="37"/>
      <c r="D70" s="37"/>
      <c r="E70" s="37"/>
      <c r="F70" s="37"/>
      <c r="G70" s="37"/>
      <c r="H70" s="37"/>
      <c r="I70" s="37"/>
      <c r="J70" s="37"/>
      <c r="K70" s="37"/>
      <c r="L70" s="37"/>
      <c r="M70" s="37"/>
      <c r="N70" s="37">
        <v>0</v>
      </c>
      <c r="O70" s="37">
        <v>0</v>
      </c>
      <c r="P70" s="37">
        <v>0</v>
      </c>
      <c r="Q70" s="37">
        <v>0</v>
      </c>
      <c r="R70" s="37">
        <v>0</v>
      </c>
      <c r="S70" s="37"/>
    </row>
    <row r="71" spans="2:19">
      <c r="B71" s="6">
        <v>1954</v>
      </c>
      <c r="C71" s="37"/>
      <c r="D71" s="37"/>
      <c r="E71" s="37"/>
      <c r="F71" s="37"/>
      <c r="G71" s="37"/>
      <c r="H71" s="37"/>
      <c r="I71" s="37"/>
      <c r="J71" s="37"/>
      <c r="K71" s="37"/>
      <c r="L71" s="37"/>
      <c r="M71" s="37"/>
      <c r="N71" s="37">
        <v>409.03</v>
      </c>
      <c r="O71" s="37">
        <v>409.03</v>
      </c>
      <c r="P71" s="37">
        <v>409.03</v>
      </c>
      <c r="Q71" s="37">
        <v>409.03</v>
      </c>
      <c r="R71" s="37">
        <v>409.03</v>
      </c>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407645.85000000009</v>
      </c>
      <c r="O96" s="11">
        <f>SUM(O5:O95)</f>
        <v>407645.85000000009</v>
      </c>
      <c r="P96" s="11">
        <f>SUM(P5:P95)</f>
        <v>407645.85000000009</v>
      </c>
      <c r="Q96" s="11">
        <f>SUM(Q5:Q95)</f>
        <v>407645.85000000009</v>
      </c>
      <c r="R96" s="11">
        <f>SUM(R3:R95)</f>
        <v>407645.85000000009</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v>0</v>
      </c>
      <c r="R100" s="37">
        <v>0</v>
      </c>
      <c r="S100" s="37"/>
    </row>
    <row r="101" spans="1:19">
      <c r="A101" s="39"/>
      <c r="B101" s="6">
        <v>2019</v>
      </c>
      <c r="C101" s="36"/>
      <c r="D101" s="36"/>
      <c r="E101" s="36"/>
      <c r="F101" s="36"/>
      <c r="G101" s="36"/>
      <c r="H101" s="36"/>
      <c r="I101" s="36"/>
      <c r="J101" s="36"/>
      <c r="K101" s="36"/>
      <c r="L101" s="36"/>
      <c r="M101" s="36"/>
      <c r="N101" s="36"/>
      <c r="O101" s="36"/>
      <c r="P101" s="37"/>
      <c r="Q101" s="37">
        <v>0</v>
      </c>
      <c r="R101" s="37">
        <v>0</v>
      </c>
      <c r="S101" s="37"/>
    </row>
    <row r="102" spans="1:19">
      <c r="A102" s="39"/>
      <c r="B102" s="6">
        <v>2018</v>
      </c>
      <c r="C102" s="36"/>
      <c r="D102" s="36"/>
      <c r="E102" s="36"/>
      <c r="F102" s="36"/>
      <c r="G102" s="36"/>
      <c r="H102" s="36"/>
      <c r="I102" s="36"/>
      <c r="J102" s="36"/>
      <c r="K102" s="36"/>
      <c r="L102" s="36"/>
      <c r="M102" s="36"/>
      <c r="N102" s="36"/>
      <c r="O102" s="37"/>
      <c r="P102" s="37"/>
      <c r="Q102" s="37">
        <v>0</v>
      </c>
      <c r="R102" s="37">
        <v>0</v>
      </c>
      <c r="S102" s="37"/>
    </row>
    <row r="103" spans="1:19">
      <c r="A103" s="38"/>
      <c r="B103" s="6">
        <v>2017</v>
      </c>
      <c r="C103" s="36"/>
      <c r="D103" s="36"/>
      <c r="E103" s="36"/>
      <c r="F103" s="36"/>
      <c r="G103" s="36"/>
      <c r="H103" s="36"/>
      <c r="I103" s="36"/>
      <c r="J103" s="36"/>
      <c r="K103" s="36"/>
      <c r="L103" s="36"/>
      <c r="M103" s="36"/>
      <c r="N103" s="37"/>
      <c r="O103" s="37"/>
      <c r="P103" s="37"/>
      <c r="Q103" s="37">
        <v>0</v>
      </c>
      <c r="R103" s="37">
        <v>0</v>
      </c>
      <c r="S103" s="37"/>
    </row>
    <row r="104" spans="1:19">
      <c r="B104" s="6">
        <v>2016</v>
      </c>
      <c r="C104" s="36"/>
      <c r="D104" s="36"/>
      <c r="E104" s="36"/>
      <c r="F104" s="36"/>
      <c r="G104" s="36"/>
      <c r="H104" s="36"/>
      <c r="I104" s="36"/>
      <c r="J104" s="36"/>
      <c r="K104" s="36"/>
      <c r="L104" s="36"/>
      <c r="M104" s="37"/>
      <c r="N104" s="37"/>
      <c r="O104" s="37"/>
      <c r="P104" s="37"/>
      <c r="Q104" s="37">
        <v>0</v>
      </c>
      <c r="R104" s="37">
        <v>0</v>
      </c>
      <c r="S104" s="37"/>
    </row>
    <row r="105" spans="1:19">
      <c r="B105" s="6">
        <v>2015</v>
      </c>
      <c r="C105" s="36"/>
      <c r="D105" s="36"/>
      <c r="E105" s="36"/>
      <c r="F105" s="36"/>
      <c r="G105" s="36"/>
      <c r="H105" s="36"/>
      <c r="I105" s="36"/>
      <c r="J105" s="36"/>
      <c r="K105" s="36"/>
      <c r="L105" s="37">
        <v>847.1</v>
      </c>
      <c r="M105" s="37">
        <v>847.1</v>
      </c>
      <c r="N105" s="37">
        <v>847.1</v>
      </c>
      <c r="O105" s="37">
        <v>847.1</v>
      </c>
      <c r="P105" s="37">
        <v>847.1</v>
      </c>
      <c r="Q105" s="37">
        <v>847.1</v>
      </c>
      <c r="R105" s="37">
        <v>847.1</v>
      </c>
      <c r="S105" s="37"/>
    </row>
    <row r="106" spans="1:19">
      <c r="B106" s="6">
        <v>2014</v>
      </c>
      <c r="C106" s="36"/>
      <c r="D106" s="36"/>
      <c r="E106" s="36"/>
      <c r="F106" s="36"/>
      <c r="G106" s="36"/>
      <c r="H106" s="36"/>
      <c r="I106" s="36"/>
      <c r="J106" s="36"/>
      <c r="K106" s="37"/>
      <c r="L106" s="37"/>
      <c r="M106" s="37"/>
      <c r="N106" s="37">
        <v>0</v>
      </c>
      <c r="O106" s="37">
        <v>0</v>
      </c>
      <c r="P106" s="37">
        <v>0</v>
      </c>
      <c r="Q106" s="37">
        <v>0</v>
      </c>
      <c r="R106" s="37">
        <v>0</v>
      </c>
      <c r="S106" s="37"/>
    </row>
    <row r="107" spans="1:19">
      <c r="B107" s="6">
        <v>2013</v>
      </c>
      <c r="C107" s="36"/>
      <c r="D107" s="36"/>
      <c r="E107" s="36"/>
      <c r="F107" s="36"/>
      <c r="G107" s="36"/>
      <c r="H107" s="36"/>
      <c r="I107" s="36"/>
      <c r="J107" s="37"/>
      <c r="K107" s="37"/>
      <c r="L107" s="37"/>
      <c r="M107" s="37"/>
      <c r="N107" s="37">
        <v>0</v>
      </c>
      <c r="O107" s="37">
        <v>0</v>
      </c>
      <c r="P107" s="37">
        <v>0</v>
      </c>
      <c r="Q107" s="37">
        <v>0</v>
      </c>
      <c r="R107" s="37">
        <v>0</v>
      </c>
      <c r="S107" s="37"/>
    </row>
    <row r="108" spans="1:19">
      <c r="B108" s="6">
        <v>2012</v>
      </c>
      <c r="C108" s="36"/>
      <c r="D108" s="36"/>
      <c r="E108" s="36"/>
      <c r="F108" s="36"/>
      <c r="G108" s="36"/>
      <c r="H108" s="36"/>
      <c r="I108" s="37"/>
      <c r="J108" s="37"/>
      <c r="K108" s="37"/>
      <c r="L108" s="37"/>
      <c r="M108" s="37"/>
      <c r="N108" s="37">
        <v>0</v>
      </c>
      <c r="O108" s="37">
        <v>0</v>
      </c>
      <c r="P108" s="37">
        <v>0</v>
      </c>
      <c r="Q108" s="37">
        <v>0</v>
      </c>
      <c r="R108" s="37">
        <v>0</v>
      </c>
      <c r="S108" s="37"/>
    </row>
    <row r="109" spans="1:19">
      <c r="B109" s="6">
        <v>2011</v>
      </c>
      <c r="C109" s="36"/>
      <c r="D109" s="36"/>
      <c r="E109" s="36"/>
      <c r="F109" s="36"/>
      <c r="G109" s="36"/>
      <c r="H109" s="37"/>
      <c r="I109" s="37"/>
      <c r="J109" s="37"/>
      <c r="K109" s="37"/>
      <c r="L109" s="37"/>
      <c r="M109" s="37"/>
      <c r="N109" s="37">
        <v>0</v>
      </c>
      <c r="O109" s="37">
        <v>0</v>
      </c>
      <c r="P109" s="37">
        <v>0</v>
      </c>
      <c r="Q109" s="37">
        <v>0</v>
      </c>
      <c r="R109" s="37">
        <v>0</v>
      </c>
      <c r="S109" s="37"/>
    </row>
    <row r="110" spans="1:19">
      <c r="B110" s="6">
        <v>2010</v>
      </c>
      <c r="C110" s="36"/>
      <c r="D110" s="36"/>
      <c r="E110" s="36"/>
      <c r="F110" s="36"/>
      <c r="G110" s="37"/>
      <c r="H110" s="37"/>
      <c r="I110" s="37"/>
      <c r="J110" s="37"/>
      <c r="K110" s="37"/>
      <c r="L110" s="37"/>
      <c r="M110" s="37"/>
      <c r="N110" s="37">
        <v>0</v>
      </c>
      <c r="O110" s="37">
        <v>0</v>
      </c>
      <c r="P110" s="37">
        <v>0</v>
      </c>
      <c r="Q110" s="37">
        <v>0</v>
      </c>
      <c r="R110" s="37">
        <v>0</v>
      </c>
      <c r="S110" s="37"/>
    </row>
    <row r="111" spans="1:19">
      <c r="B111" s="6">
        <v>2009</v>
      </c>
      <c r="C111" s="36"/>
      <c r="D111" s="36"/>
      <c r="E111" s="36"/>
      <c r="F111" s="37"/>
      <c r="G111" s="37"/>
      <c r="H111" s="37"/>
      <c r="I111" s="37"/>
      <c r="J111" s="37"/>
      <c r="K111" s="37"/>
      <c r="L111" s="37"/>
      <c r="M111" s="37"/>
      <c r="N111" s="37">
        <v>0</v>
      </c>
      <c r="O111" s="37">
        <v>0</v>
      </c>
      <c r="P111" s="37">
        <v>0</v>
      </c>
      <c r="Q111" s="37">
        <v>0</v>
      </c>
      <c r="R111" s="37">
        <v>0</v>
      </c>
      <c r="S111" s="37"/>
    </row>
    <row r="112" spans="1:19">
      <c r="B112" s="6">
        <v>2008</v>
      </c>
      <c r="C112" s="36"/>
      <c r="D112" s="36"/>
      <c r="E112" s="37"/>
      <c r="F112" s="37"/>
      <c r="G112" s="37"/>
      <c r="H112" s="37"/>
      <c r="I112" s="37"/>
      <c r="J112" s="37"/>
      <c r="K112" s="37"/>
      <c r="L112" s="37"/>
      <c r="M112" s="37"/>
      <c r="N112" s="37">
        <v>0</v>
      </c>
      <c r="O112" s="37">
        <v>0</v>
      </c>
      <c r="P112" s="37">
        <v>0</v>
      </c>
      <c r="Q112" s="37">
        <v>0</v>
      </c>
      <c r="R112" s="37">
        <v>0</v>
      </c>
      <c r="S112" s="37"/>
    </row>
    <row r="113" spans="2:19">
      <c r="B113" s="6">
        <v>2007</v>
      </c>
      <c r="C113" s="36"/>
      <c r="D113" s="37">
        <v>6047</v>
      </c>
      <c r="E113" s="37">
        <v>6047</v>
      </c>
      <c r="F113" s="37">
        <v>6047</v>
      </c>
      <c r="G113" s="37">
        <v>6047</v>
      </c>
      <c r="H113" s="37">
        <v>6047</v>
      </c>
      <c r="I113" s="37">
        <v>6047</v>
      </c>
      <c r="J113" s="37">
        <v>6047</v>
      </c>
      <c r="K113" s="37">
        <v>6047</v>
      </c>
      <c r="L113" s="37">
        <v>6047</v>
      </c>
      <c r="M113" s="37">
        <v>6047</v>
      </c>
      <c r="N113" s="37">
        <v>6047</v>
      </c>
      <c r="O113" s="37">
        <v>6047</v>
      </c>
      <c r="P113" s="37">
        <v>6047</v>
      </c>
      <c r="Q113" s="37">
        <v>6047</v>
      </c>
      <c r="R113" s="37">
        <v>6047</v>
      </c>
      <c r="S113" s="37"/>
    </row>
    <row r="114" spans="2:19">
      <c r="B114" s="6">
        <v>2006</v>
      </c>
      <c r="C114" s="37"/>
      <c r="D114" s="37"/>
      <c r="E114" s="37"/>
      <c r="F114" s="37"/>
      <c r="G114" s="37"/>
      <c r="H114" s="37"/>
      <c r="I114" s="37"/>
      <c r="J114" s="37"/>
      <c r="K114" s="37"/>
      <c r="L114" s="37"/>
      <c r="M114" s="37"/>
      <c r="N114" s="37">
        <v>0</v>
      </c>
      <c r="O114" s="37">
        <v>0</v>
      </c>
      <c r="P114" s="37">
        <v>0</v>
      </c>
      <c r="Q114" s="37">
        <v>0</v>
      </c>
      <c r="R114" s="37">
        <v>0</v>
      </c>
      <c r="S114" s="37"/>
    </row>
    <row r="115" spans="2:19">
      <c r="B115" s="6">
        <v>2005</v>
      </c>
      <c r="C115" s="37"/>
      <c r="D115" s="37"/>
      <c r="E115" s="37"/>
      <c r="F115" s="37"/>
      <c r="G115" s="37"/>
      <c r="H115" s="37"/>
      <c r="I115" s="37"/>
      <c r="J115" s="37"/>
      <c r="K115" s="37"/>
      <c r="L115" s="37"/>
      <c r="M115" s="37"/>
      <c r="N115" s="37">
        <v>0</v>
      </c>
      <c r="O115" s="37">
        <v>0</v>
      </c>
      <c r="P115" s="37">
        <v>0</v>
      </c>
      <c r="Q115" s="37">
        <v>0</v>
      </c>
      <c r="R115" s="37">
        <v>0</v>
      </c>
      <c r="S115" s="37"/>
    </row>
    <row r="116" spans="2:19">
      <c r="B116" s="6">
        <v>2004</v>
      </c>
      <c r="C116" s="37"/>
      <c r="D116" s="37"/>
      <c r="E116" s="37"/>
      <c r="F116" s="37"/>
      <c r="G116" s="37"/>
      <c r="H116" s="37"/>
      <c r="I116" s="37"/>
      <c r="J116" s="37"/>
      <c r="K116" s="37"/>
      <c r="L116" s="37"/>
      <c r="M116" s="37"/>
      <c r="N116" s="37">
        <v>0</v>
      </c>
      <c r="O116" s="37">
        <v>0</v>
      </c>
      <c r="P116" s="37">
        <v>0</v>
      </c>
      <c r="Q116" s="37">
        <v>0</v>
      </c>
      <c r="R116" s="37">
        <v>0</v>
      </c>
      <c r="S116" s="37"/>
    </row>
    <row r="117" spans="2:19">
      <c r="B117" s="6">
        <v>2003</v>
      </c>
      <c r="C117" s="37">
        <v>10884.17</v>
      </c>
      <c r="D117" s="37">
        <v>10884.17</v>
      </c>
      <c r="E117" s="37">
        <v>10884.17</v>
      </c>
      <c r="F117" s="37">
        <v>10884.17</v>
      </c>
      <c r="G117" s="37">
        <v>10884.17</v>
      </c>
      <c r="H117" s="37">
        <v>10884.17</v>
      </c>
      <c r="I117" s="37">
        <v>10884.17</v>
      </c>
      <c r="J117" s="37">
        <v>10884.17</v>
      </c>
      <c r="K117" s="37">
        <v>10884.17</v>
      </c>
      <c r="L117" s="37">
        <v>10884.17</v>
      </c>
      <c r="M117" s="37">
        <v>10884.17</v>
      </c>
      <c r="N117" s="37">
        <v>10884.17</v>
      </c>
      <c r="O117" s="37">
        <v>10884.17</v>
      </c>
      <c r="P117" s="37">
        <v>10884.17</v>
      </c>
      <c r="Q117" s="37">
        <v>10884.17</v>
      </c>
      <c r="R117" s="37">
        <v>10884.17</v>
      </c>
      <c r="S117" s="37"/>
    </row>
    <row r="118" spans="2:19">
      <c r="B118" s="6">
        <v>2002</v>
      </c>
      <c r="C118" s="37">
        <v>2816.87</v>
      </c>
      <c r="D118" s="37">
        <v>2816.87</v>
      </c>
      <c r="E118" s="37">
        <v>2816.87</v>
      </c>
      <c r="F118" s="37">
        <v>2816.87</v>
      </c>
      <c r="G118" s="37">
        <v>2816.87</v>
      </c>
      <c r="H118" s="37">
        <v>2816.87</v>
      </c>
      <c r="I118" s="37">
        <v>2816.87</v>
      </c>
      <c r="J118" s="37">
        <v>2816.87</v>
      </c>
      <c r="K118" s="37">
        <v>2816.87</v>
      </c>
      <c r="L118" s="37">
        <v>2816.87</v>
      </c>
      <c r="M118" s="37">
        <v>2816.87</v>
      </c>
      <c r="N118" s="37">
        <v>2816.87</v>
      </c>
      <c r="O118" s="37">
        <v>2816.87</v>
      </c>
      <c r="P118" s="37">
        <v>2816.87</v>
      </c>
      <c r="Q118" s="37">
        <v>2816.87</v>
      </c>
      <c r="R118" s="37">
        <v>2816.87</v>
      </c>
      <c r="S118" s="37"/>
    </row>
    <row r="119" spans="2:19">
      <c r="B119" s="6">
        <v>2001</v>
      </c>
      <c r="C119" s="37">
        <v>467.83</v>
      </c>
      <c r="D119" s="37">
        <v>467.83</v>
      </c>
      <c r="E119" s="37">
        <v>467.83</v>
      </c>
      <c r="F119" s="37">
        <v>467.83</v>
      </c>
      <c r="G119" s="37">
        <v>467.83</v>
      </c>
      <c r="H119" s="37">
        <v>467.83</v>
      </c>
      <c r="I119" s="37">
        <v>467.83</v>
      </c>
      <c r="J119" s="37">
        <v>467.83</v>
      </c>
      <c r="K119" s="37">
        <v>467.83</v>
      </c>
      <c r="L119" s="37">
        <v>467.83</v>
      </c>
      <c r="M119" s="37">
        <v>467.83</v>
      </c>
      <c r="N119" s="37">
        <v>467.83</v>
      </c>
      <c r="O119" s="37">
        <v>467.83</v>
      </c>
      <c r="P119" s="37">
        <v>467.83</v>
      </c>
      <c r="Q119" s="37">
        <v>467.83</v>
      </c>
      <c r="R119" s="37">
        <v>467.83</v>
      </c>
      <c r="S119" s="37"/>
    </row>
    <row r="120" spans="2:19">
      <c r="B120" s="6">
        <v>2000</v>
      </c>
      <c r="C120" s="37"/>
      <c r="D120" s="37"/>
      <c r="E120" s="37"/>
      <c r="F120" s="37"/>
      <c r="G120" s="37"/>
      <c r="H120" s="37"/>
      <c r="I120" s="37"/>
      <c r="J120" s="37"/>
      <c r="K120" s="37"/>
      <c r="L120" s="37"/>
      <c r="M120" s="37"/>
      <c r="N120" s="37">
        <v>0</v>
      </c>
      <c r="O120" s="37">
        <v>0</v>
      </c>
      <c r="P120" s="37">
        <v>0</v>
      </c>
      <c r="Q120" s="37">
        <v>0</v>
      </c>
      <c r="R120" s="37">
        <v>0</v>
      </c>
      <c r="S120" s="37"/>
    </row>
    <row r="121" spans="2:19">
      <c r="B121" s="6">
        <v>1999</v>
      </c>
      <c r="C121" s="37"/>
      <c r="D121" s="37"/>
      <c r="E121" s="37"/>
      <c r="F121" s="37"/>
      <c r="G121" s="37"/>
      <c r="H121" s="37"/>
      <c r="I121" s="37"/>
      <c r="J121" s="37"/>
      <c r="K121" s="37"/>
      <c r="L121" s="37"/>
      <c r="M121" s="37"/>
      <c r="N121" s="37">
        <v>0</v>
      </c>
      <c r="O121" s="37">
        <v>0</v>
      </c>
      <c r="P121" s="37">
        <v>0</v>
      </c>
      <c r="Q121" s="37">
        <v>0</v>
      </c>
      <c r="R121" s="37">
        <v>0</v>
      </c>
      <c r="S121" s="37"/>
    </row>
    <row r="122" spans="2:19">
      <c r="B122" s="6">
        <v>1998</v>
      </c>
      <c r="C122" s="37"/>
      <c r="D122" s="37"/>
      <c r="E122" s="37"/>
      <c r="F122" s="37"/>
      <c r="G122" s="37"/>
      <c r="H122" s="37"/>
      <c r="I122" s="37"/>
      <c r="J122" s="37"/>
      <c r="K122" s="37"/>
      <c r="L122" s="37"/>
      <c r="M122" s="37"/>
      <c r="N122" s="37">
        <v>0</v>
      </c>
      <c r="O122" s="37">
        <v>0</v>
      </c>
      <c r="P122" s="37">
        <v>0</v>
      </c>
      <c r="Q122" s="37">
        <v>0</v>
      </c>
      <c r="R122" s="37">
        <v>0</v>
      </c>
      <c r="S122" s="37"/>
    </row>
    <row r="123" spans="2:19">
      <c r="B123" s="6">
        <v>1997</v>
      </c>
      <c r="C123" s="37"/>
      <c r="D123" s="37"/>
      <c r="E123" s="37"/>
      <c r="F123" s="37"/>
      <c r="G123" s="37"/>
      <c r="H123" s="37"/>
      <c r="I123" s="37"/>
      <c r="J123" s="37"/>
      <c r="K123" s="37"/>
      <c r="L123" s="37"/>
      <c r="M123" s="37"/>
      <c r="N123" s="37">
        <v>0</v>
      </c>
      <c r="O123" s="37">
        <v>0</v>
      </c>
      <c r="P123" s="37">
        <v>0</v>
      </c>
      <c r="Q123" s="37">
        <v>0</v>
      </c>
      <c r="R123" s="37">
        <v>0</v>
      </c>
      <c r="S123" s="37"/>
    </row>
    <row r="124" spans="2:19">
      <c r="B124" s="6">
        <v>1996</v>
      </c>
      <c r="C124" s="37"/>
      <c r="D124" s="37"/>
      <c r="E124" s="37"/>
      <c r="F124" s="37"/>
      <c r="G124" s="37"/>
      <c r="H124" s="37"/>
      <c r="I124" s="37"/>
      <c r="J124" s="37"/>
      <c r="K124" s="37"/>
      <c r="L124" s="37"/>
      <c r="M124" s="37"/>
      <c r="N124" s="37">
        <v>0</v>
      </c>
      <c r="O124" s="37">
        <v>0</v>
      </c>
      <c r="P124" s="37">
        <v>0</v>
      </c>
      <c r="Q124" s="37">
        <v>0</v>
      </c>
      <c r="R124" s="37">
        <v>0</v>
      </c>
      <c r="S124" s="37"/>
    </row>
    <row r="125" spans="2:19">
      <c r="B125" s="6">
        <v>1995</v>
      </c>
      <c r="C125" s="37"/>
      <c r="D125" s="37"/>
      <c r="E125" s="37"/>
      <c r="F125" s="37"/>
      <c r="G125" s="37"/>
      <c r="H125" s="37"/>
      <c r="I125" s="37"/>
      <c r="J125" s="37"/>
      <c r="K125" s="37"/>
      <c r="L125" s="37"/>
      <c r="M125" s="37"/>
      <c r="N125" s="37">
        <v>0</v>
      </c>
      <c r="O125" s="37">
        <v>0</v>
      </c>
      <c r="P125" s="37">
        <v>0</v>
      </c>
      <c r="Q125" s="37">
        <v>0</v>
      </c>
      <c r="R125" s="37">
        <v>0</v>
      </c>
      <c r="S125" s="37"/>
    </row>
    <row r="126" spans="2:19">
      <c r="B126" s="6">
        <v>1994</v>
      </c>
      <c r="C126" s="37">
        <v>36157.699999999997</v>
      </c>
      <c r="D126" s="37">
        <v>36157.699999999997</v>
      </c>
      <c r="E126" s="37">
        <v>36157.699999999997</v>
      </c>
      <c r="F126" s="37">
        <v>36157.699999999997</v>
      </c>
      <c r="G126" s="37">
        <v>36157.699999999997</v>
      </c>
      <c r="H126" s="37">
        <v>36157.699999999997</v>
      </c>
      <c r="I126" s="37">
        <v>36157.699999999997</v>
      </c>
      <c r="J126" s="37">
        <v>36157.699999999997</v>
      </c>
      <c r="K126" s="37">
        <v>36157.699999999997</v>
      </c>
      <c r="L126" s="37">
        <v>36157.699999999997</v>
      </c>
      <c r="M126" s="37">
        <v>36157.699999999997</v>
      </c>
      <c r="N126" s="37">
        <v>36157.699999999997</v>
      </c>
      <c r="O126" s="37">
        <v>36157.699999999997</v>
      </c>
      <c r="P126" s="37">
        <v>36157.699999999997</v>
      </c>
      <c r="Q126" s="37">
        <v>36157.699999999997</v>
      </c>
      <c r="R126" s="37">
        <v>36157.699999999997</v>
      </c>
      <c r="S126" s="37"/>
    </row>
    <row r="127" spans="2:19">
      <c r="B127" s="6">
        <v>1993</v>
      </c>
      <c r="C127" s="37">
        <v>54599.560000000005</v>
      </c>
      <c r="D127" s="37">
        <v>54599.560000000005</v>
      </c>
      <c r="E127" s="37">
        <v>54599.560000000005</v>
      </c>
      <c r="F127" s="37">
        <v>54599.560000000005</v>
      </c>
      <c r="G127" s="37">
        <v>54599.560000000005</v>
      </c>
      <c r="H127" s="37">
        <v>54599.560000000005</v>
      </c>
      <c r="I127" s="37">
        <v>54599.560000000005</v>
      </c>
      <c r="J127" s="37">
        <v>54599.560000000005</v>
      </c>
      <c r="K127" s="37">
        <v>54599.560000000005</v>
      </c>
      <c r="L127" s="37">
        <v>54599.560000000005</v>
      </c>
      <c r="M127" s="37">
        <v>54599.560000000005</v>
      </c>
      <c r="N127" s="37">
        <v>54599.560000000005</v>
      </c>
      <c r="O127" s="37">
        <v>54599.560000000005</v>
      </c>
      <c r="P127" s="37">
        <v>54599.560000000005</v>
      </c>
      <c r="Q127" s="37">
        <v>54599.560000000005</v>
      </c>
      <c r="R127" s="37">
        <v>54599.560000000005</v>
      </c>
      <c r="S127" s="37"/>
    </row>
    <row r="128" spans="2:19">
      <c r="B128" s="6">
        <v>1992</v>
      </c>
      <c r="C128" s="37"/>
      <c r="D128" s="37"/>
      <c r="E128" s="37"/>
      <c r="F128" s="37"/>
      <c r="G128" s="37"/>
      <c r="H128" s="37"/>
      <c r="I128" s="37"/>
      <c r="J128" s="37"/>
      <c r="K128" s="37"/>
      <c r="L128" s="37"/>
      <c r="M128" s="37"/>
      <c r="N128" s="37">
        <v>0</v>
      </c>
      <c r="O128" s="37">
        <v>0</v>
      </c>
      <c r="P128" s="37">
        <v>0</v>
      </c>
      <c r="Q128" s="37">
        <v>0</v>
      </c>
      <c r="R128" s="37">
        <v>0</v>
      </c>
      <c r="S128" s="37"/>
    </row>
    <row r="129" spans="2:19">
      <c r="B129" s="6">
        <v>1991</v>
      </c>
      <c r="C129" s="37"/>
      <c r="D129" s="37"/>
      <c r="E129" s="37"/>
      <c r="F129" s="37"/>
      <c r="G129" s="37"/>
      <c r="H129" s="37"/>
      <c r="I129" s="37"/>
      <c r="J129" s="37"/>
      <c r="K129" s="37"/>
      <c r="L129" s="37"/>
      <c r="M129" s="37"/>
      <c r="N129" s="37">
        <v>0</v>
      </c>
      <c r="O129" s="37">
        <v>0</v>
      </c>
      <c r="P129" s="37">
        <v>0</v>
      </c>
      <c r="Q129" s="37">
        <v>0</v>
      </c>
      <c r="R129" s="37">
        <v>0</v>
      </c>
      <c r="S129" s="37"/>
    </row>
    <row r="130" spans="2:19">
      <c r="B130" s="6">
        <v>1990</v>
      </c>
      <c r="C130" s="37"/>
      <c r="D130" s="37"/>
      <c r="E130" s="37"/>
      <c r="F130" s="37"/>
      <c r="G130" s="37"/>
      <c r="H130" s="37"/>
      <c r="I130" s="37"/>
      <c r="J130" s="37"/>
      <c r="K130" s="37"/>
      <c r="L130" s="37"/>
      <c r="M130" s="37"/>
      <c r="N130" s="37">
        <v>0</v>
      </c>
      <c r="O130" s="37">
        <v>0</v>
      </c>
      <c r="P130" s="37">
        <v>0</v>
      </c>
      <c r="Q130" s="37">
        <v>0</v>
      </c>
      <c r="R130" s="37">
        <v>0</v>
      </c>
      <c r="S130" s="37"/>
    </row>
    <row r="131" spans="2:19">
      <c r="B131" s="6">
        <v>1989</v>
      </c>
      <c r="C131" s="37"/>
      <c r="D131" s="37"/>
      <c r="E131" s="37"/>
      <c r="F131" s="37"/>
      <c r="G131" s="37"/>
      <c r="H131" s="37"/>
      <c r="I131" s="37"/>
      <c r="J131" s="37"/>
      <c r="K131" s="37"/>
      <c r="L131" s="37"/>
      <c r="M131" s="37"/>
      <c r="N131" s="37">
        <v>0</v>
      </c>
      <c r="O131" s="37">
        <v>0</v>
      </c>
      <c r="P131" s="37">
        <v>0</v>
      </c>
      <c r="Q131" s="37">
        <v>0</v>
      </c>
      <c r="R131" s="37">
        <v>0</v>
      </c>
      <c r="S131" s="37"/>
    </row>
    <row r="132" spans="2:19">
      <c r="B132" s="6">
        <v>1988</v>
      </c>
      <c r="C132" s="37">
        <v>15625.26</v>
      </c>
      <c r="D132" s="37">
        <v>15625.26</v>
      </c>
      <c r="E132" s="37">
        <v>15625.26</v>
      </c>
      <c r="F132" s="37">
        <v>15625.26</v>
      </c>
      <c r="G132" s="37">
        <v>15625.26</v>
      </c>
      <c r="H132" s="37">
        <v>15625.26</v>
      </c>
      <c r="I132" s="37">
        <v>15625.26</v>
      </c>
      <c r="J132" s="37">
        <v>15625.26</v>
      </c>
      <c r="K132" s="37">
        <v>15625.26</v>
      </c>
      <c r="L132" s="37">
        <v>15625.26</v>
      </c>
      <c r="M132" s="37">
        <v>15625.26</v>
      </c>
      <c r="N132" s="37">
        <v>15625.26</v>
      </c>
      <c r="O132" s="37">
        <v>15625.26</v>
      </c>
      <c r="P132" s="37">
        <v>15625.26</v>
      </c>
      <c r="Q132" s="37">
        <v>15625.26</v>
      </c>
      <c r="R132" s="37">
        <v>15625.26</v>
      </c>
      <c r="S132" s="37"/>
    </row>
    <row r="133" spans="2:19">
      <c r="B133" s="6">
        <v>1987</v>
      </c>
      <c r="C133" s="37"/>
      <c r="D133" s="37"/>
      <c r="E133" s="37"/>
      <c r="F133" s="37"/>
      <c r="G133" s="37"/>
      <c r="H133" s="37"/>
      <c r="I133" s="37"/>
      <c r="J133" s="37"/>
      <c r="K133" s="37"/>
      <c r="L133" s="37"/>
      <c r="M133" s="37"/>
      <c r="N133" s="37">
        <v>0</v>
      </c>
      <c r="O133" s="37">
        <v>0</v>
      </c>
      <c r="P133" s="37">
        <v>0</v>
      </c>
      <c r="Q133" s="37">
        <v>0</v>
      </c>
      <c r="R133" s="37">
        <v>0</v>
      </c>
      <c r="S133" s="37"/>
    </row>
    <row r="134" spans="2:19">
      <c r="B134" s="6">
        <v>1986</v>
      </c>
      <c r="C134" s="37"/>
      <c r="D134" s="37"/>
      <c r="E134" s="37"/>
      <c r="F134" s="37"/>
      <c r="G134" s="37"/>
      <c r="H134" s="37"/>
      <c r="I134" s="37"/>
      <c r="J134" s="37"/>
      <c r="K134" s="37"/>
      <c r="L134" s="37"/>
      <c r="M134" s="37"/>
      <c r="N134" s="37">
        <v>0</v>
      </c>
      <c r="O134" s="37">
        <v>0</v>
      </c>
      <c r="P134" s="37">
        <v>0</v>
      </c>
      <c r="Q134" s="37">
        <v>0</v>
      </c>
      <c r="R134" s="37">
        <v>0</v>
      </c>
      <c r="S134" s="37"/>
    </row>
    <row r="135" spans="2:19">
      <c r="B135" s="6">
        <v>1985</v>
      </c>
      <c r="C135" s="37"/>
      <c r="D135" s="37"/>
      <c r="E135" s="37"/>
      <c r="F135" s="37"/>
      <c r="G135" s="37"/>
      <c r="H135" s="37"/>
      <c r="I135" s="37"/>
      <c r="J135" s="37"/>
      <c r="K135" s="37"/>
      <c r="L135" s="37"/>
      <c r="M135" s="37"/>
      <c r="N135" s="37">
        <v>0</v>
      </c>
      <c r="O135" s="37">
        <v>0</v>
      </c>
      <c r="P135" s="37">
        <v>0</v>
      </c>
      <c r="Q135" s="37">
        <v>0</v>
      </c>
      <c r="R135" s="37">
        <v>0</v>
      </c>
      <c r="S135" s="37"/>
    </row>
    <row r="136" spans="2:19">
      <c r="B136" s="6">
        <v>1984</v>
      </c>
      <c r="C136" s="37"/>
      <c r="D136" s="37"/>
      <c r="E136" s="37"/>
      <c r="F136" s="37"/>
      <c r="G136" s="37"/>
      <c r="H136" s="37"/>
      <c r="I136" s="37"/>
      <c r="J136" s="37"/>
      <c r="K136" s="37"/>
      <c r="L136" s="37"/>
      <c r="M136" s="37"/>
      <c r="N136" s="37">
        <v>0</v>
      </c>
      <c r="O136" s="37">
        <v>0</v>
      </c>
      <c r="P136" s="37">
        <v>0</v>
      </c>
      <c r="Q136" s="37">
        <v>0</v>
      </c>
      <c r="R136" s="37">
        <v>0</v>
      </c>
      <c r="S136" s="37"/>
    </row>
    <row r="137" spans="2:19">
      <c r="B137" s="6">
        <v>1983</v>
      </c>
      <c r="C137" s="37"/>
      <c r="D137" s="37"/>
      <c r="E137" s="37"/>
      <c r="F137" s="37"/>
      <c r="G137" s="37"/>
      <c r="H137" s="37"/>
      <c r="I137" s="37"/>
      <c r="J137" s="37"/>
      <c r="K137" s="37"/>
      <c r="L137" s="37"/>
      <c r="M137" s="37"/>
      <c r="N137" s="37">
        <v>0</v>
      </c>
      <c r="O137" s="37">
        <v>0</v>
      </c>
      <c r="P137" s="37">
        <v>0</v>
      </c>
      <c r="Q137" s="37">
        <v>0</v>
      </c>
      <c r="R137" s="37">
        <v>0</v>
      </c>
      <c r="S137" s="37"/>
    </row>
    <row r="138" spans="2:19">
      <c r="B138" s="6">
        <v>1982</v>
      </c>
      <c r="C138" s="37"/>
      <c r="D138" s="37"/>
      <c r="E138" s="37"/>
      <c r="F138" s="37"/>
      <c r="G138" s="37"/>
      <c r="H138" s="37"/>
      <c r="I138" s="37"/>
      <c r="J138" s="37"/>
      <c r="K138" s="37"/>
      <c r="L138" s="37"/>
      <c r="M138" s="37"/>
      <c r="N138" s="37">
        <v>0</v>
      </c>
      <c r="O138" s="37">
        <v>0</v>
      </c>
      <c r="P138" s="37">
        <v>0</v>
      </c>
      <c r="Q138" s="37">
        <v>0</v>
      </c>
      <c r="R138" s="37">
        <v>0</v>
      </c>
      <c r="S138" s="37"/>
    </row>
    <row r="139" spans="2:19">
      <c r="B139" s="6">
        <v>1981</v>
      </c>
      <c r="C139" s="37">
        <v>7822.77</v>
      </c>
      <c r="D139" s="37">
        <v>7822.77</v>
      </c>
      <c r="E139" s="37">
        <v>7822.77</v>
      </c>
      <c r="F139" s="37">
        <v>7822.77</v>
      </c>
      <c r="G139" s="37">
        <v>7822.77</v>
      </c>
      <c r="H139" s="37">
        <v>7822.77</v>
      </c>
      <c r="I139" s="37">
        <v>7822.77</v>
      </c>
      <c r="J139" s="37">
        <v>7822.77</v>
      </c>
      <c r="K139" s="37">
        <v>7822.77</v>
      </c>
      <c r="L139" s="37">
        <v>7822.77</v>
      </c>
      <c r="M139" s="37">
        <v>7822.77</v>
      </c>
      <c r="N139" s="37">
        <v>7822.77</v>
      </c>
      <c r="O139" s="37">
        <v>7822.77</v>
      </c>
      <c r="P139" s="37">
        <v>7822.77</v>
      </c>
      <c r="Q139" s="37">
        <v>7822.77</v>
      </c>
      <c r="R139" s="37">
        <v>7822.77</v>
      </c>
      <c r="S139" s="37"/>
    </row>
    <row r="140" spans="2:19">
      <c r="B140" s="6">
        <v>1980</v>
      </c>
      <c r="C140" s="37"/>
      <c r="D140" s="37"/>
      <c r="E140" s="37"/>
      <c r="F140" s="37"/>
      <c r="G140" s="37"/>
      <c r="H140" s="37"/>
      <c r="I140" s="37"/>
      <c r="J140" s="37"/>
      <c r="K140" s="37"/>
      <c r="L140" s="37"/>
      <c r="M140" s="37"/>
      <c r="N140" s="37">
        <v>0</v>
      </c>
      <c r="O140" s="37">
        <v>0</v>
      </c>
      <c r="P140" s="37">
        <v>0</v>
      </c>
      <c r="Q140" s="37">
        <v>0</v>
      </c>
      <c r="R140" s="37">
        <v>0</v>
      </c>
      <c r="S140" s="37"/>
    </row>
    <row r="141" spans="2:19">
      <c r="B141" s="6">
        <v>1979</v>
      </c>
      <c r="C141" s="37"/>
      <c r="D141" s="37"/>
      <c r="E141" s="37"/>
      <c r="F141" s="37"/>
      <c r="G141" s="37"/>
      <c r="H141" s="37"/>
      <c r="I141" s="37"/>
      <c r="J141" s="37"/>
      <c r="K141" s="37"/>
      <c r="L141" s="37"/>
      <c r="M141" s="37"/>
      <c r="N141" s="37">
        <v>0</v>
      </c>
      <c r="O141" s="37">
        <v>0</v>
      </c>
      <c r="P141" s="37">
        <v>0</v>
      </c>
      <c r="Q141" s="37">
        <v>0</v>
      </c>
      <c r="R141" s="37">
        <v>0</v>
      </c>
      <c r="S141" s="37"/>
    </row>
    <row r="142" spans="2:19">
      <c r="B142" s="6">
        <v>1978</v>
      </c>
      <c r="C142" s="37"/>
      <c r="D142" s="37"/>
      <c r="E142" s="37"/>
      <c r="F142" s="37"/>
      <c r="G142" s="37"/>
      <c r="H142" s="37"/>
      <c r="I142" s="37"/>
      <c r="J142" s="37"/>
      <c r="K142" s="37"/>
      <c r="L142" s="37"/>
      <c r="M142" s="37"/>
      <c r="N142" s="37">
        <v>0</v>
      </c>
      <c r="O142" s="37">
        <v>0</v>
      </c>
      <c r="P142" s="37">
        <v>0</v>
      </c>
      <c r="Q142" s="37">
        <v>0</v>
      </c>
      <c r="R142" s="37">
        <v>0</v>
      </c>
      <c r="S142" s="37"/>
    </row>
    <row r="143" spans="2:19">
      <c r="B143" s="6">
        <v>1977</v>
      </c>
      <c r="C143" s="37"/>
      <c r="D143" s="37"/>
      <c r="E143" s="37"/>
      <c r="F143" s="37"/>
      <c r="G143" s="37"/>
      <c r="H143" s="37"/>
      <c r="I143" s="37"/>
      <c r="J143" s="37"/>
      <c r="K143" s="37"/>
      <c r="L143" s="37"/>
      <c r="M143" s="37"/>
      <c r="N143" s="37">
        <v>0</v>
      </c>
      <c r="O143" s="37">
        <v>0</v>
      </c>
      <c r="P143" s="37">
        <v>0</v>
      </c>
      <c r="Q143" s="37">
        <v>0</v>
      </c>
      <c r="R143" s="37">
        <v>0</v>
      </c>
      <c r="S143" s="37"/>
    </row>
    <row r="144" spans="2:19">
      <c r="B144" s="6">
        <v>1976</v>
      </c>
      <c r="C144" s="37"/>
      <c r="D144" s="37"/>
      <c r="E144" s="37"/>
      <c r="F144" s="37"/>
      <c r="G144" s="37"/>
      <c r="H144" s="37"/>
      <c r="I144" s="37"/>
      <c r="J144" s="37"/>
      <c r="K144" s="37"/>
      <c r="L144" s="37"/>
      <c r="M144" s="37"/>
      <c r="N144" s="37">
        <v>0</v>
      </c>
      <c r="O144" s="37">
        <v>0</v>
      </c>
      <c r="P144" s="37">
        <v>0</v>
      </c>
      <c r="Q144" s="37">
        <v>0</v>
      </c>
      <c r="R144" s="37">
        <v>0</v>
      </c>
      <c r="S144" s="37"/>
    </row>
    <row r="145" spans="2:19">
      <c r="B145" s="6">
        <v>1975</v>
      </c>
      <c r="C145" s="37"/>
      <c r="D145" s="37"/>
      <c r="E145" s="37"/>
      <c r="F145" s="37"/>
      <c r="G145" s="37"/>
      <c r="H145" s="37"/>
      <c r="I145" s="37"/>
      <c r="J145" s="37"/>
      <c r="K145" s="37"/>
      <c r="L145" s="37"/>
      <c r="M145" s="37"/>
      <c r="N145" s="37">
        <v>0</v>
      </c>
      <c r="O145" s="37">
        <v>0</v>
      </c>
      <c r="P145" s="37">
        <v>0</v>
      </c>
      <c r="Q145" s="37">
        <v>0</v>
      </c>
      <c r="R145" s="37">
        <v>0</v>
      </c>
      <c r="S145" s="37"/>
    </row>
    <row r="146" spans="2:19">
      <c r="B146" s="6">
        <v>1974</v>
      </c>
      <c r="C146" s="37"/>
      <c r="D146" s="37"/>
      <c r="E146" s="37"/>
      <c r="F146" s="37"/>
      <c r="G146" s="37"/>
      <c r="H146" s="37"/>
      <c r="I146" s="37"/>
      <c r="J146" s="37"/>
      <c r="K146" s="37"/>
      <c r="L146" s="37"/>
      <c r="M146" s="37"/>
      <c r="N146" s="37">
        <v>0</v>
      </c>
      <c r="O146" s="37">
        <v>0</v>
      </c>
      <c r="P146" s="37">
        <v>0</v>
      </c>
      <c r="Q146" s="37">
        <v>0</v>
      </c>
      <c r="R146" s="37">
        <v>0</v>
      </c>
      <c r="S146" s="37"/>
    </row>
    <row r="147" spans="2:19">
      <c r="B147" s="6">
        <v>1973</v>
      </c>
      <c r="C147" s="37"/>
      <c r="D147" s="37"/>
      <c r="E147" s="37"/>
      <c r="F147" s="37"/>
      <c r="G147" s="37"/>
      <c r="H147" s="37"/>
      <c r="I147" s="37"/>
      <c r="J147" s="37"/>
      <c r="K147" s="37"/>
      <c r="L147" s="37"/>
      <c r="M147" s="37"/>
      <c r="N147" s="37">
        <v>0</v>
      </c>
      <c r="O147" s="37">
        <v>0</v>
      </c>
      <c r="P147" s="37">
        <v>0</v>
      </c>
      <c r="Q147" s="37">
        <v>0</v>
      </c>
      <c r="R147" s="37">
        <v>0</v>
      </c>
      <c r="S147" s="37"/>
    </row>
    <row r="148" spans="2:19">
      <c r="B148" s="6">
        <v>1972</v>
      </c>
      <c r="C148" s="37"/>
      <c r="D148" s="37"/>
      <c r="E148" s="37"/>
      <c r="F148" s="37"/>
      <c r="G148" s="37"/>
      <c r="H148" s="37"/>
      <c r="I148" s="37"/>
      <c r="J148" s="37"/>
      <c r="K148" s="37"/>
      <c r="L148" s="37"/>
      <c r="M148" s="37"/>
      <c r="N148" s="37">
        <v>0</v>
      </c>
      <c r="O148" s="37">
        <v>0</v>
      </c>
      <c r="P148" s="37">
        <v>0</v>
      </c>
      <c r="Q148" s="37">
        <v>0</v>
      </c>
      <c r="R148" s="37">
        <v>0</v>
      </c>
      <c r="S148" s="37"/>
    </row>
    <row r="149" spans="2:19">
      <c r="B149" s="6">
        <v>1971</v>
      </c>
      <c r="C149" s="37"/>
      <c r="D149" s="37"/>
      <c r="E149" s="37"/>
      <c r="F149" s="37"/>
      <c r="G149" s="37"/>
      <c r="H149" s="37"/>
      <c r="I149" s="37"/>
      <c r="J149" s="37"/>
      <c r="K149" s="37"/>
      <c r="L149" s="37"/>
      <c r="M149" s="37"/>
      <c r="N149" s="37">
        <v>0</v>
      </c>
      <c r="O149" s="37">
        <v>0</v>
      </c>
      <c r="P149" s="37">
        <v>0</v>
      </c>
      <c r="Q149" s="37">
        <v>0</v>
      </c>
      <c r="R149" s="37">
        <v>0</v>
      </c>
      <c r="S149" s="37"/>
    </row>
    <row r="150" spans="2:19">
      <c r="B150" s="6">
        <v>1970</v>
      </c>
      <c r="C150" s="37"/>
      <c r="D150" s="37"/>
      <c r="E150" s="37"/>
      <c r="F150" s="37"/>
      <c r="G150" s="37"/>
      <c r="H150" s="37"/>
      <c r="I150" s="37"/>
      <c r="J150" s="37"/>
      <c r="K150" s="37"/>
      <c r="L150" s="37"/>
      <c r="M150" s="37"/>
      <c r="N150" s="37">
        <v>0</v>
      </c>
      <c r="O150" s="37">
        <v>0</v>
      </c>
      <c r="P150" s="37">
        <v>0</v>
      </c>
      <c r="Q150" s="37">
        <v>0</v>
      </c>
      <c r="R150" s="37">
        <v>0</v>
      </c>
      <c r="S150" s="37"/>
    </row>
    <row r="151" spans="2:19">
      <c r="B151" s="6">
        <v>1969</v>
      </c>
      <c r="C151" s="37"/>
      <c r="D151" s="37"/>
      <c r="E151" s="37"/>
      <c r="F151" s="37"/>
      <c r="G151" s="37"/>
      <c r="H151" s="37"/>
      <c r="I151" s="37"/>
      <c r="J151" s="37"/>
      <c r="K151" s="37"/>
      <c r="L151" s="37"/>
      <c r="M151" s="37"/>
      <c r="N151" s="37">
        <v>0</v>
      </c>
      <c r="O151" s="37">
        <v>0</v>
      </c>
      <c r="P151" s="37">
        <v>0</v>
      </c>
      <c r="Q151" s="37">
        <v>0</v>
      </c>
      <c r="R151" s="37">
        <v>0</v>
      </c>
      <c r="S151" s="37"/>
    </row>
    <row r="152" spans="2:19">
      <c r="B152" s="6">
        <v>1968</v>
      </c>
      <c r="C152" s="37"/>
      <c r="D152" s="37"/>
      <c r="E152" s="37"/>
      <c r="F152" s="37"/>
      <c r="G152" s="37"/>
      <c r="H152" s="37"/>
      <c r="I152" s="37"/>
      <c r="J152" s="37"/>
      <c r="K152" s="37"/>
      <c r="L152" s="37"/>
      <c r="M152" s="37"/>
      <c r="N152" s="37">
        <v>0</v>
      </c>
      <c r="O152" s="37">
        <v>0</v>
      </c>
      <c r="P152" s="37">
        <v>0</v>
      </c>
      <c r="Q152" s="37">
        <v>0</v>
      </c>
      <c r="R152" s="37">
        <v>0</v>
      </c>
      <c r="S152" s="37"/>
    </row>
    <row r="153" spans="2:19">
      <c r="B153" s="6">
        <v>1967</v>
      </c>
      <c r="C153" s="37"/>
      <c r="D153" s="37"/>
      <c r="E153" s="37"/>
      <c r="F153" s="37"/>
      <c r="G153" s="37"/>
      <c r="H153" s="37"/>
      <c r="I153" s="37"/>
      <c r="J153" s="37"/>
      <c r="K153" s="37"/>
      <c r="L153" s="37"/>
      <c r="M153" s="37"/>
      <c r="N153" s="37">
        <v>0</v>
      </c>
      <c r="O153" s="37">
        <v>0</v>
      </c>
      <c r="P153" s="37">
        <v>0</v>
      </c>
      <c r="Q153" s="37">
        <v>0</v>
      </c>
      <c r="R153" s="37">
        <v>0</v>
      </c>
      <c r="S153" s="37"/>
    </row>
    <row r="154" spans="2:19">
      <c r="B154" s="6">
        <v>1966</v>
      </c>
      <c r="C154" s="37"/>
      <c r="D154" s="37"/>
      <c r="E154" s="37"/>
      <c r="F154" s="37"/>
      <c r="G154" s="37"/>
      <c r="H154" s="37"/>
      <c r="I154" s="37"/>
      <c r="J154" s="37"/>
      <c r="K154" s="37"/>
      <c r="L154" s="37"/>
      <c r="M154" s="37"/>
      <c r="N154" s="37">
        <v>0</v>
      </c>
      <c r="O154" s="37">
        <v>0</v>
      </c>
      <c r="P154" s="37">
        <v>0</v>
      </c>
      <c r="Q154" s="37">
        <v>0</v>
      </c>
      <c r="R154" s="37">
        <v>0</v>
      </c>
      <c r="S154" s="37"/>
    </row>
    <row r="155" spans="2:19">
      <c r="B155" s="6">
        <v>1965</v>
      </c>
      <c r="C155" s="37"/>
      <c r="D155" s="37"/>
      <c r="E155" s="37"/>
      <c r="F155" s="37"/>
      <c r="G155" s="37"/>
      <c r="H155" s="37"/>
      <c r="I155" s="37"/>
      <c r="J155" s="37"/>
      <c r="K155" s="37"/>
      <c r="L155" s="37"/>
      <c r="M155" s="37"/>
      <c r="N155" s="37">
        <v>0</v>
      </c>
      <c r="O155" s="37">
        <v>0</v>
      </c>
      <c r="P155" s="37">
        <v>0</v>
      </c>
      <c r="Q155" s="37">
        <v>0</v>
      </c>
      <c r="R155" s="37">
        <v>0</v>
      </c>
      <c r="S155" s="37"/>
    </row>
    <row r="156" spans="2:19">
      <c r="B156" s="6">
        <v>1964</v>
      </c>
      <c r="C156" s="37"/>
      <c r="D156" s="37"/>
      <c r="E156" s="37"/>
      <c r="F156" s="37"/>
      <c r="G156" s="37"/>
      <c r="H156" s="37"/>
      <c r="I156" s="37"/>
      <c r="J156" s="37"/>
      <c r="K156" s="37"/>
      <c r="L156" s="37"/>
      <c r="M156" s="37"/>
      <c r="N156" s="37">
        <v>0</v>
      </c>
      <c r="O156" s="37">
        <v>0</v>
      </c>
      <c r="P156" s="37">
        <v>0</v>
      </c>
      <c r="Q156" s="37">
        <v>0</v>
      </c>
      <c r="R156" s="37">
        <v>0</v>
      </c>
      <c r="S156" s="37"/>
    </row>
    <row r="157" spans="2:19">
      <c r="B157" s="6">
        <v>1963</v>
      </c>
      <c r="C157" s="37"/>
      <c r="D157" s="37"/>
      <c r="E157" s="37"/>
      <c r="F157" s="37"/>
      <c r="G157" s="37"/>
      <c r="H157" s="37"/>
      <c r="I157" s="37"/>
      <c r="J157" s="37"/>
      <c r="K157" s="37"/>
      <c r="L157" s="37"/>
      <c r="M157" s="37"/>
      <c r="N157" s="37">
        <v>0</v>
      </c>
      <c r="O157" s="37">
        <v>0</v>
      </c>
      <c r="P157" s="37">
        <v>0</v>
      </c>
      <c r="Q157" s="37">
        <v>0</v>
      </c>
      <c r="R157" s="37">
        <v>0</v>
      </c>
      <c r="S157" s="37"/>
    </row>
    <row r="158" spans="2:19">
      <c r="B158" s="6">
        <v>1962</v>
      </c>
      <c r="C158" s="37"/>
      <c r="D158" s="37"/>
      <c r="E158" s="37"/>
      <c r="F158" s="37"/>
      <c r="G158" s="37"/>
      <c r="H158" s="37"/>
      <c r="I158" s="37"/>
      <c r="J158" s="37"/>
      <c r="K158" s="37"/>
      <c r="L158" s="37"/>
      <c r="M158" s="37"/>
      <c r="N158" s="37">
        <v>0</v>
      </c>
      <c r="O158" s="37">
        <v>0</v>
      </c>
      <c r="P158" s="37">
        <v>0</v>
      </c>
      <c r="Q158" s="37">
        <v>0</v>
      </c>
      <c r="R158" s="37">
        <v>0</v>
      </c>
      <c r="S158" s="37"/>
    </row>
    <row r="159" spans="2:19">
      <c r="B159" s="6">
        <v>1961</v>
      </c>
      <c r="C159" s="37"/>
      <c r="D159" s="37"/>
      <c r="E159" s="37"/>
      <c r="F159" s="37"/>
      <c r="G159" s="37"/>
      <c r="H159" s="37"/>
      <c r="I159" s="37"/>
      <c r="J159" s="37"/>
      <c r="K159" s="37"/>
      <c r="L159" s="37"/>
      <c r="M159" s="37"/>
      <c r="N159" s="37">
        <v>0</v>
      </c>
      <c r="O159" s="37">
        <v>0</v>
      </c>
      <c r="P159" s="37">
        <v>0</v>
      </c>
      <c r="Q159" s="37">
        <v>0</v>
      </c>
      <c r="R159" s="37">
        <v>0</v>
      </c>
      <c r="S159" s="37"/>
    </row>
    <row r="160" spans="2:19">
      <c r="B160" s="6">
        <v>1960</v>
      </c>
      <c r="C160" s="37"/>
      <c r="D160" s="37"/>
      <c r="E160" s="37"/>
      <c r="F160" s="37"/>
      <c r="G160" s="37"/>
      <c r="H160" s="37"/>
      <c r="I160" s="37"/>
      <c r="J160" s="37"/>
      <c r="K160" s="37"/>
      <c r="L160" s="37"/>
      <c r="M160" s="37"/>
      <c r="N160" s="37">
        <v>0</v>
      </c>
      <c r="O160" s="37">
        <v>0</v>
      </c>
      <c r="P160" s="37">
        <v>0</v>
      </c>
      <c r="Q160" s="37">
        <v>0</v>
      </c>
      <c r="R160" s="37">
        <v>0</v>
      </c>
      <c r="S160" s="37"/>
    </row>
    <row r="161" spans="2:19">
      <c r="B161" s="6">
        <v>1959</v>
      </c>
      <c r="C161" s="37"/>
      <c r="D161" s="37"/>
      <c r="E161" s="37"/>
      <c r="F161" s="37"/>
      <c r="G161" s="37"/>
      <c r="H161" s="37"/>
      <c r="I161" s="37"/>
      <c r="J161" s="37"/>
      <c r="K161" s="37"/>
      <c r="L161" s="37"/>
      <c r="M161" s="37"/>
      <c r="N161" s="37">
        <v>0</v>
      </c>
      <c r="O161" s="37">
        <v>0</v>
      </c>
      <c r="P161" s="37">
        <v>0</v>
      </c>
      <c r="Q161" s="37">
        <v>0</v>
      </c>
      <c r="R161" s="37">
        <v>0</v>
      </c>
      <c r="S161" s="37"/>
    </row>
    <row r="162" spans="2:19">
      <c r="B162" s="6">
        <v>1958</v>
      </c>
      <c r="C162" s="37"/>
      <c r="D162" s="37"/>
      <c r="E162" s="37"/>
      <c r="F162" s="37"/>
      <c r="G162" s="37"/>
      <c r="H162" s="37"/>
      <c r="I162" s="37"/>
      <c r="J162" s="37"/>
      <c r="K162" s="37"/>
      <c r="L162" s="37"/>
      <c r="M162" s="37"/>
      <c r="N162" s="37">
        <v>0</v>
      </c>
      <c r="O162" s="37">
        <v>0</v>
      </c>
      <c r="P162" s="37">
        <v>0</v>
      </c>
      <c r="Q162" s="37">
        <v>0</v>
      </c>
      <c r="R162" s="37">
        <v>0</v>
      </c>
      <c r="S162" s="37"/>
    </row>
    <row r="163" spans="2:19">
      <c r="B163" s="6">
        <v>1957</v>
      </c>
      <c r="C163" s="37"/>
      <c r="D163" s="37"/>
      <c r="E163" s="37"/>
      <c r="F163" s="37"/>
      <c r="G163" s="37"/>
      <c r="H163" s="37"/>
      <c r="I163" s="37"/>
      <c r="J163" s="37"/>
      <c r="K163" s="37"/>
      <c r="L163" s="37"/>
      <c r="M163" s="37"/>
      <c r="N163" s="37">
        <v>0</v>
      </c>
      <c r="O163" s="37">
        <v>0</v>
      </c>
      <c r="P163" s="37">
        <v>0</v>
      </c>
      <c r="Q163" s="37">
        <v>0</v>
      </c>
      <c r="R163" s="37">
        <v>0</v>
      </c>
      <c r="S163" s="37"/>
    </row>
    <row r="164" spans="2:19">
      <c r="B164" s="6">
        <v>1956</v>
      </c>
      <c r="C164" s="37"/>
      <c r="D164" s="37"/>
      <c r="E164" s="37"/>
      <c r="F164" s="37"/>
      <c r="G164" s="37"/>
      <c r="H164" s="37"/>
      <c r="I164" s="37"/>
      <c r="J164" s="37"/>
      <c r="K164" s="37"/>
      <c r="L164" s="37"/>
      <c r="M164" s="37"/>
      <c r="N164" s="37">
        <v>0</v>
      </c>
      <c r="O164" s="37">
        <v>0</v>
      </c>
      <c r="P164" s="37">
        <v>0</v>
      </c>
      <c r="Q164" s="37">
        <v>0</v>
      </c>
      <c r="R164" s="37">
        <v>0</v>
      </c>
      <c r="S164" s="37"/>
    </row>
    <row r="165" spans="2:19">
      <c r="B165" s="6">
        <v>1955</v>
      </c>
      <c r="C165" s="37"/>
      <c r="D165" s="37"/>
      <c r="E165" s="37"/>
      <c r="F165" s="37"/>
      <c r="G165" s="37"/>
      <c r="H165" s="37"/>
      <c r="I165" s="37"/>
      <c r="J165" s="37"/>
      <c r="K165" s="37"/>
      <c r="L165" s="37"/>
      <c r="M165" s="37"/>
      <c r="N165" s="37">
        <v>0</v>
      </c>
      <c r="O165" s="37">
        <v>0</v>
      </c>
      <c r="P165" s="37">
        <v>0</v>
      </c>
      <c r="Q165" s="37">
        <v>0</v>
      </c>
      <c r="R165" s="37">
        <v>0</v>
      </c>
      <c r="S165" s="37"/>
    </row>
    <row r="166" spans="2:19">
      <c r="B166" s="6">
        <v>1954</v>
      </c>
      <c r="C166" s="37"/>
      <c r="D166" s="37"/>
      <c r="E166" s="37"/>
      <c r="F166" s="37"/>
      <c r="G166" s="37"/>
      <c r="H166" s="37"/>
      <c r="I166" s="37"/>
      <c r="J166" s="37"/>
      <c r="K166" s="37"/>
      <c r="L166" s="37"/>
      <c r="M166" s="37"/>
      <c r="N166" s="37">
        <v>0</v>
      </c>
      <c r="O166" s="37">
        <v>0</v>
      </c>
      <c r="P166" s="37">
        <v>0</v>
      </c>
      <c r="Q166" s="37">
        <v>0</v>
      </c>
      <c r="R166" s="37">
        <v>0</v>
      </c>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128374.16</v>
      </c>
      <c r="D191" s="8">
        <f>SUM(D113:D190)</f>
        <v>134421.16</v>
      </c>
      <c r="E191" s="8">
        <f>SUM(E112:E190)</f>
        <v>134421.16</v>
      </c>
      <c r="F191" s="8">
        <f>SUM(F111:F190)</f>
        <v>134421.16</v>
      </c>
      <c r="G191" s="8">
        <f>SUM(G110:G190)</f>
        <v>134421.16</v>
      </c>
      <c r="H191" s="8">
        <f>SUM(H104:H190)</f>
        <v>134421.16</v>
      </c>
      <c r="I191" s="8">
        <f>SUM(I104:I190)</f>
        <v>134421.16</v>
      </c>
      <c r="J191" s="8">
        <f t="shared" ref="J191:L191" si="1">SUM(J104:J190)</f>
        <v>134421.16</v>
      </c>
      <c r="K191" s="8">
        <f>SUM(K104:K190)</f>
        <v>134421.16</v>
      </c>
      <c r="L191" s="8">
        <f t="shared" si="1"/>
        <v>135268.26</v>
      </c>
      <c r="M191" s="8">
        <f>SUM(M104:M190)</f>
        <v>135268.26</v>
      </c>
      <c r="N191" s="11">
        <f>SUM(N99:N190)</f>
        <v>135268.26</v>
      </c>
      <c r="O191" s="11">
        <f>SUM(O99:O190)</f>
        <v>135268.26</v>
      </c>
      <c r="P191" s="11">
        <f>SUM(P99:P190)</f>
        <v>135268.26</v>
      </c>
      <c r="Q191" s="11">
        <f>SUM(Q99:Q190)</f>
        <v>135268.26</v>
      </c>
      <c r="R191" s="11">
        <f>SUM(R98:R190)</f>
        <v>135268.26</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v>0</v>
      </c>
      <c r="R195" s="37">
        <v>0</v>
      </c>
      <c r="S195" s="37"/>
    </row>
    <row r="196" spans="1:19">
      <c r="A196" s="40"/>
      <c r="B196" s="6">
        <v>2019</v>
      </c>
      <c r="C196" s="36"/>
      <c r="D196" s="36"/>
      <c r="E196" s="36"/>
      <c r="F196" s="36"/>
      <c r="G196" s="36"/>
      <c r="H196" s="36"/>
      <c r="I196" s="36"/>
      <c r="J196" s="36"/>
      <c r="K196" s="36"/>
      <c r="L196" s="36"/>
      <c r="M196" s="36"/>
      <c r="N196" s="36"/>
      <c r="O196" s="36"/>
      <c r="P196" s="37"/>
      <c r="Q196" s="37">
        <v>0</v>
      </c>
      <c r="R196" s="37">
        <v>0</v>
      </c>
      <c r="S196" s="37"/>
    </row>
    <row r="197" spans="1:19">
      <c r="A197" s="40"/>
      <c r="B197" s="6">
        <v>2018</v>
      </c>
      <c r="C197" s="36"/>
      <c r="D197" s="36"/>
      <c r="E197" s="36"/>
      <c r="F197" s="36"/>
      <c r="G197" s="36"/>
      <c r="H197" s="36"/>
      <c r="I197" s="36"/>
      <c r="J197" s="36"/>
      <c r="K197" s="36"/>
      <c r="L197" s="36"/>
      <c r="M197" s="36"/>
      <c r="N197" s="36"/>
      <c r="O197" s="37">
        <v>1386.71</v>
      </c>
      <c r="P197" s="37">
        <v>1386.71</v>
      </c>
      <c r="Q197" s="37">
        <v>1386.71</v>
      </c>
      <c r="R197" s="37">
        <v>1386.71</v>
      </c>
      <c r="S197" s="37"/>
    </row>
    <row r="198" spans="1:19">
      <c r="A198" s="40"/>
      <c r="B198" s="6">
        <v>2017</v>
      </c>
      <c r="C198" s="36"/>
      <c r="D198" s="36"/>
      <c r="E198" s="36"/>
      <c r="F198" s="36"/>
      <c r="G198" s="36"/>
      <c r="H198" s="36"/>
      <c r="I198" s="36"/>
      <c r="J198" s="36"/>
      <c r="K198" s="36"/>
      <c r="L198" s="36"/>
      <c r="M198" s="36"/>
      <c r="N198" s="37"/>
      <c r="O198" s="37"/>
      <c r="P198" s="37"/>
      <c r="Q198" s="37">
        <v>0</v>
      </c>
      <c r="R198" s="37">
        <v>0</v>
      </c>
      <c r="S198" s="37"/>
    </row>
    <row r="199" spans="1:19">
      <c r="B199" s="6">
        <v>2016</v>
      </c>
      <c r="C199" s="36"/>
      <c r="D199" s="36"/>
      <c r="E199" s="36"/>
      <c r="F199" s="36"/>
      <c r="G199" s="36"/>
      <c r="H199" s="36"/>
      <c r="I199" s="36"/>
      <c r="J199" s="36"/>
      <c r="K199" s="36"/>
      <c r="L199" s="36"/>
      <c r="M199" s="37"/>
      <c r="N199" s="37"/>
      <c r="O199" s="37"/>
      <c r="P199" s="37"/>
      <c r="Q199" s="37">
        <v>0</v>
      </c>
      <c r="R199" s="37">
        <v>0</v>
      </c>
      <c r="S199" s="37"/>
    </row>
    <row r="200" spans="1:19">
      <c r="B200" s="6">
        <v>2015</v>
      </c>
      <c r="C200" s="36"/>
      <c r="D200" s="36"/>
      <c r="E200" s="36"/>
      <c r="F200" s="36"/>
      <c r="G200" s="36"/>
      <c r="H200" s="36"/>
      <c r="I200" s="36"/>
      <c r="J200" s="36"/>
      <c r="K200" s="36"/>
      <c r="L200" s="37"/>
      <c r="M200" s="37"/>
      <c r="N200" s="37"/>
      <c r="O200" s="37"/>
      <c r="P200" s="37"/>
      <c r="Q200" s="37">
        <v>0</v>
      </c>
      <c r="R200" s="37">
        <v>0</v>
      </c>
      <c r="S200" s="37"/>
    </row>
    <row r="201" spans="1:19">
      <c r="B201" s="6">
        <v>2014</v>
      </c>
      <c r="C201" s="36"/>
      <c r="D201" s="36"/>
      <c r="E201" s="36"/>
      <c r="F201" s="36"/>
      <c r="G201" s="36"/>
      <c r="H201" s="36"/>
      <c r="I201" s="36"/>
      <c r="J201" s="36"/>
      <c r="K201" s="37"/>
      <c r="L201" s="37"/>
      <c r="M201" s="37"/>
      <c r="N201" s="37"/>
      <c r="O201" s="37"/>
      <c r="P201" s="37"/>
      <c r="Q201" s="37">
        <v>0</v>
      </c>
      <c r="R201" s="37">
        <v>0</v>
      </c>
      <c r="S201" s="37"/>
    </row>
    <row r="202" spans="1:19">
      <c r="B202" s="6">
        <v>2013</v>
      </c>
      <c r="C202" s="36"/>
      <c r="D202" s="36"/>
      <c r="E202" s="36"/>
      <c r="F202" s="36"/>
      <c r="G202" s="36"/>
      <c r="H202" s="36"/>
      <c r="I202" s="36"/>
      <c r="J202" s="37"/>
      <c r="K202" s="37"/>
      <c r="L202" s="37"/>
      <c r="M202" s="37"/>
      <c r="N202" s="37"/>
      <c r="O202" s="37"/>
      <c r="P202" s="37"/>
      <c r="Q202" s="37">
        <v>0</v>
      </c>
      <c r="R202" s="37">
        <v>0</v>
      </c>
      <c r="S202" s="37"/>
    </row>
    <row r="203" spans="1:19">
      <c r="B203" s="6">
        <v>2012</v>
      </c>
      <c r="C203" s="36"/>
      <c r="D203" s="36"/>
      <c r="E203" s="36"/>
      <c r="F203" s="36"/>
      <c r="G203" s="36"/>
      <c r="H203" s="36"/>
      <c r="I203" s="37"/>
      <c r="J203" s="37"/>
      <c r="K203" s="37"/>
      <c r="L203" s="37"/>
      <c r="M203" s="37"/>
      <c r="N203" s="37"/>
      <c r="O203" s="37"/>
      <c r="P203" s="37"/>
      <c r="Q203" s="37">
        <v>0</v>
      </c>
      <c r="R203" s="37">
        <v>0</v>
      </c>
      <c r="S203" s="37"/>
    </row>
    <row r="204" spans="1:19">
      <c r="B204" s="6">
        <v>2011</v>
      </c>
      <c r="C204" s="36"/>
      <c r="D204" s="36"/>
      <c r="E204" s="36"/>
      <c r="F204" s="36"/>
      <c r="G204" s="36"/>
      <c r="H204" s="37"/>
      <c r="I204" s="37"/>
      <c r="J204" s="37"/>
      <c r="K204" s="37"/>
      <c r="L204" s="37"/>
      <c r="M204" s="37"/>
      <c r="N204" s="37"/>
      <c r="O204" s="37"/>
      <c r="P204" s="37"/>
      <c r="Q204" s="37">
        <v>0</v>
      </c>
      <c r="R204" s="37">
        <v>0</v>
      </c>
      <c r="S204" s="37"/>
    </row>
    <row r="205" spans="1:19">
      <c r="B205" s="6">
        <v>2010</v>
      </c>
      <c r="C205" s="36"/>
      <c r="D205" s="36"/>
      <c r="E205" s="36"/>
      <c r="F205" s="36"/>
      <c r="G205" s="37"/>
      <c r="H205" s="37"/>
      <c r="I205" s="37"/>
      <c r="J205" s="37"/>
      <c r="K205" s="37"/>
      <c r="L205" s="37"/>
      <c r="M205" s="37"/>
      <c r="N205" s="37"/>
      <c r="O205" s="37"/>
      <c r="P205" s="37"/>
      <c r="Q205" s="37">
        <v>0</v>
      </c>
      <c r="R205" s="37">
        <v>0</v>
      </c>
      <c r="S205" s="37"/>
    </row>
    <row r="206" spans="1:19">
      <c r="B206" s="6">
        <v>2009</v>
      </c>
      <c r="C206" s="36"/>
      <c r="D206" s="36"/>
      <c r="E206" s="36"/>
      <c r="F206" s="37">
        <v>77294</v>
      </c>
      <c r="G206" s="37">
        <v>77294</v>
      </c>
      <c r="H206" s="37">
        <v>77294</v>
      </c>
      <c r="I206" s="37">
        <v>77294</v>
      </c>
      <c r="J206" s="37">
        <v>77294</v>
      </c>
      <c r="K206" s="37">
        <v>77294</v>
      </c>
      <c r="L206" s="37">
        <v>77294</v>
      </c>
      <c r="M206" s="37">
        <v>77294</v>
      </c>
      <c r="N206" s="37">
        <v>77294.22</v>
      </c>
      <c r="O206" s="37">
        <v>77294.22</v>
      </c>
      <c r="P206" s="37">
        <v>77294.22</v>
      </c>
      <c r="Q206" s="37">
        <v>77294.22</v>
      </c>
      <c r="R206" s="37">
        <v>77294.22</v>
      </c>
      <c r="S206" s="37"/>
    </row>
    <row r="207" spans="1:19">
      <c r="B207" s="6">
        <v>2008</v>
      </c>
      <c r="C207" s="36"/>
      <c r="D207" s="36"/>
      <c r="E207" s="37"/>
      <c r="F207" s="37"/>
      <c r="G207" s="37"/>
      <c r="H207" s="37"/>
      <c r="I207" s="37"/>
      <c r="J207" s="37"/>
      <c r="K207" s="37"/>
      <c r="L207" s="37"/>
      <c r="M207" s="37"/>
      <c r="N207" s="37">
        <v>0</v>
      </c>
      <c r="O207" s="37">
        <v>0</v>
      </c>
      <c r="P207" s="37">
        <v>0</v>
      </c>
      <c r="Q207" s="37">
        <v>0</v>
      </c>
      <c r="R207" s="37">
        <v>0</v>
      </c>
      <c r="S207" s="37"/>
    </row>
    <row r="208" spans="1:19">
      <c r="B208" s="6">
        <v>2007</v>
      </c>
      <c r="C208" s="36"/>
      <c r="D208" s="37"/>
      <c r="E208" s="37"/>
      <c r="F208" s="37"/>
      <c r="G208" s="37"/>
      <c r="H208" s="37"/>
      <c r="I208" s="37"/>
      <c r="J208" s="37"/>
      <c r="K208" s="37"/>
      <c r="L208" s="37"/>
      <c r="M208" s="37"/>
      <c r="N208" s="37">
        <v>0</v>
      </c>
      <c r="O208" s="37">
        <v>0</v>
      </c>
      <c r="P208" s="37">
        <v>0</v>
      </c>
      <c r="Q208" s="37">
        <v>0</v>
      </c>
      <c r="R208" s="37">
        <v>0</v>
      </c>
      <c r="S208" s="37"/>
    </row>
    <row r="209" spans="2:19">
      <c r="B209" s="6">
        <v>2006</v>
      </c>
      <c r="C209" s="37"/>
      <c r="D209" s="37"/>
      <c r="E209" s="37"/>
      <c r="F209" s="37"/>
      <c r="G209" s="37"/>
      <c r="H209" s="37"/>
      <c r="I209" s="37"/>
      <c r="J209" s="37"/>
      <c r="K209" s="37"/>
      <c r="L209" s="37"/>
      <c r="M209" s="37"/>
      <c r="N209" s="37">
        <v>0</v>
      </c>
      <c r="O209" s="37">
        <v>0</v>
      </c>
      <c r="P209" s="37">
        <v>0</v>
      </c>
      <c r="Q209" s="37">
        <v>0</v>
      </c>
      <c r="R209" s="37">
        <v>0</v>
      </c>
      <c r="S209" s="37"/>
    </row>
    <row r="210" spans="2:19">
      <c r="B210" s="6">
        <v>2005</v>
      </c>
      <c r="C210" s="37">
        <v>50500</v>
      </c>
      <c r="D210" s="37">
        <v>50500</v>
      </c>
      <c r="E210" s="37">
        <v>50500</v>
      </c>
      <c r="F210" s="37">
        <v>50500</v>
      </c>
      <c r="G210" s="37">
        <v>50500</v>
      </c>
      <c r="H210" s="37">
        <v>50500</v>
      </c>
      <c r="I210" s="37">
        <v>50500</v>
      </c>
      <c r="J210" s="37">
        <v>50500</v>
      </c>
      <c r="K210" s="37">
        <v>50500</v>
      </c>
      <c r="L210" s="37">
        <v>50500</v>
      </c>
      <c r="M210" s="37">
        <v>50500</v>
      </c>
      <c r="N210" s="37">
        <v>50500</v>
      </c>
      <c r="O210" s="37">
        <v>50500</v>
      </c>
      <c r="P210" s="37">
        <v>50500</v>
      </c>
      <c r="Q210" s="37">
        <v>50500</v>
      </c>
      <c r="R210" s="37">
        <v>50500</v>
      </c>
      <c r="S210" s="37"/>
    </row>
    <row r="211" spans="2:19">
      <c r="B211" s="6">
        <v>2004</v>
      </c>
      <c r="C211" s="37"/>
      <c r="D211" s="37"/>
      <c r="E211" s="37"/>
      <c r="F211" s="37"/>
      <c r="G211" s="37"/>
      <c r="H211" s="37"/>
      <c r="I211" s="37"/>
      <c r="J211" s="37"/>
      <c r="K211" s="37"/>
      <c r="L211" s="37"/>
      <c r="M211" s="37"/>
      <c r="N211" s="37">
        <v>0</v>
      </c>
      <c r="O211" s="37">
        <v>0</v>
      </c>
      <c r="P211" s="37">
        <v>0</v>
      </c>
      <c r="Q211" s="37">
        <v>0</v>
      </c>
      <c r="R211" s="37">
        <v>0</v>
      </c>
      <c r="S211" s="37"/>
    </row>
    <row r="212" spans="2:19">
      <c r="B212" s="6">
        <v>2003</v>
      </c>
      <c r="C212" s="37"/>
      <c r="D212" s="37"/>
      <c r="E212" s="37"/>
      <c r="F212" s="37"/>
      <c r="G212" s="37"/>
      <c r="H212" s="37"/>
      <c r="I212" s="37"/>
      <c r="J212" s="37"/>
      <c r="K212" s="37"/>
      <c r="L212" s="37"/>
      <c r="M212" s="37"/>
      <c r="N212" s="37">
        <v>0</v>
      </c>
      <c r="O212" s="37">
        <v>0</v>
      </c>
      <c r="P212" s="37">
        <v>0</v>
      </c>
      <c r="Q212" s="37">
        <v>0</v>
      </c>
      <c r="R212" s="37">
        <v>0</v>
      </c>
      <c r="S212" s="37"/>
    </row>
    <row r="213" spans="2:19">
      <c r="B213" s="6">
        <v>2002</v>
      </c>
      <c r="C213" s="37"/>
      <c r="D213" s="37"/>
      <c r="E213" s="37"/>
      <c r="F213" s="37"/>
      <c r="G213" s="37"/>
      <c r="H213" s="37"/>
      <c r="I213" s="37"/>
      <c r="J213" s="37"/>
      <c r="K213" s="37"/>
      <c r="L213" s="37"/>
      <c r="M213" s="37"/>
      <c r="N213" s="37">
        <v>0</v>
      </c>
      <c r="O213" s="37">
        <v>0</v>
      </c>
      <c r="P213" s="37">
        <v>0</v>
      </c>
      <c r="Q213" s="37">
        <v>0</v>
      </c>
      <c r="R213" s="37">
        <v>0</v>
      </c>
      <c r="S213" s="37"/>
    </row>
    <row r="214" spans="2:19">
      <c r="B214" s="6">
        <v>2001</v>
      </c>
      <c r="C214" s="37"/>
      <c r="D214" s="37"/>
      <c r="E214" s="37"/>
      <c r="F214" s="37"/>
      <c r="G214" s="37"/>
      <c r="H214" s="37"/>
      <c r="I214" s="37"/>
      <c r="J214" s="37"/>
      <c r="K214" s="37"/>
      <c r="L214" s="37"/>
      <c r="M214" s="37"/>
      <c r="N214" s="37">
        <v>0</v>
      </c>
      <c r="O214" s="37">
        <v>0</v>
      </c>
      <c r="P214" s="37">
        <v>0</v>
      </c>
      <c r="Q214" s="37">
        <v>0</v>
      </c>
      <c r="R214" s="37">
        <v>0</v>
      </c>
      <c r="S214" s="37"/>
    </row>
    <row r="215" spans="2:19">
      <c r="B215" s="6">
        <v>2000</v>
      </c>
      <c r="C215" s="37"/>
      <c r="D215" s="37"/>
      <c r="E215" s="37"/>
      <c r="F215" s="37"/>
      <c r="G215" s="37"/>
      <c r="H215" s="37"/>
      <c r="I215" s="37"/>
      <c r="J215" s="37"/>
      <c r="K215" s="37"/>
      <c r="L215" s="37"/>
      <c r="M215" s="37"/>
      <c r="N215" s="37">
        <v>0</v>
      </c>
      <c r="O215" s="37">
        <v>0</v>
      </c>
      <c r="P215" s="37">
        <v>0</v>
      </c>
      <c r="Q215" s="37">
        <v>0</v>
      </c>
      <c r="R215" s="37">
        <v>0</v>
      </c>
      <c r="S215" s="37"/>
    </row>
    <row r="216" spans="2:19">
      <c r="B216" s="6">
        <v>1999</v>
      </c>
      <c r="C216" s="37"/>
      <c r="D216" s="37"/>
      <c r="E216" s="37"/>
      <c r="F216" s="37"/>
      <c r="G216" s="37"/>
      <c r="H216" s="37"/>
      <c r="I216" s="37"/>
      <c r="J216" s="37"/>
      <c r="K216" s="37"/>
      <c r="L216" s="37"/>
      <c r="M216" s="37"/>
      <c r="N216" s="37">
        <v>0</v>
      </c>
      <c r="O216" s="37">
        <v>0</v>
      </c>
      <c r="P216" s="37">
        <v>0</v>
      </c>
      <c r="Q216" s="37">
        <v>0</v>
      </c>
      <c r="R216" s="37">
        <v>0</v>
      </c>
      <c r="S216" s="37"/>
    </row>
    <row r="217" spans="2:19">
      <c r="B217" s="6">
        <v>1998</v>
      </c>
      <c r="C217" s="37"/>
      <c r="D217" s="37"/>
      <c r="E217" s="37"/>
      <c r="F217" s="37"/>
      <c r="G217" s="37"/>
      <c r="H217" s="37"/>
      <c r="I217" s="37"/>
      <c r="J217" s="37"/>
      <c r="K217" s="37"/>
      <c r="L217" s="37"/>
      <c r="M217" s="37"/>
      <c r="N217" s="37">
        <v>0</v>
      </c>
      <c r="O217" s="37">
        <v>0</v>
      </c>
      <c r="P217" s="37">
        <v>0</v>
      </c>
      <c r="Q217" s="37">
        <v>0</v>
      </c>
      <c r="R217" s="37">
        <v>0</v>
      </c>
      <c r="S217" s="37"/>
    </row>
    <row r="218" spans="2:19">
      <c r="B218" s="6">
        <v>1997</v>
      </c>
      <c r="C218" s="37"/>
      <c r="D218" s="37"/>
      <c r="E218" s="37"/>
      <c r="F218" s="37"/>
      <c r="G218" s="37"/>
      <c r="H218" s="37"/>
      <c r="I218" s="37"/>
      <c r="J218" s="37"/>
      <c r="K218" s="37"/>
      <c r="L218" s="37"/>
      <c r="M218" s="37"/>
      <c r="N218" s="37">
        <v>0</v>
      </c>
      <c r="O218" s="37">
        <v>0</v>
      </c>
      <c r="P218" s="37">
        <v>0</v>
      </c>
      <c r="Q218" s="37">
        <v>0</v>
      </c>
      <c r="R218" s="37">
        <v>0</v>
      </c>
      <c r="S218" s="37"/>
    </row>
    <row r="219" spans="2:19">
      <c r="B219" s="6">
        <v>1996</v>
      </c>
      <c r="C219" s="37"/>
      <c r="D219" s="37"/>
      <c r="E219" s="37"/>
      <c r="F219" s="37"/>
      <c r="G219" s="37"/>
      <c r="H219" s="37"/>
      <c r="I219" s="37"/>
      <c r="J219" s="37"/>
      <c r="K219" s="37"/>
      <c r="L219" s="37"/>
      <c r="M219" s="37"/>
      <c r="N219" s="37">
        <v>0</v>
      </c>
      <c r="O219" s="37">
        <v>0</v>
      </c>
      <c r="P219" s="37">
        <v>0</v>
      </c>
      <c r="Q219" s="37">
        <v>0</v>
      </c>
      <c r="R219" s="37">
        <v>0</v>
      </c>
      <c r="S219" s="37"/>
    </row>
    <row r="220" spans="2:19">
      <c r="B220" s="6">
        <v>1995</v>
      </c>
      <c r="C220" s="37"/>
      <c r="D220" s="37"/>
      <c r="E220" s="37"/>
      <c r="F220" s="37"/>
      <c r="G220" s="37"/>
      <c r="H220" s="37"/>
      <c r="I220" s="37"/>
      <c r="J220" s="37"/>
      <c r="K220" s="37"/>
      <c r="L220" s="37"/>
      <c r="M220" s="37"/>
      <c r="N220" s="37">
        <v>0</v>
      </c>
      <c r="O220" s="37">
        <v>0</v>
      </c>
      <c r="P220" s="37">
        <v>0</v>
      </c>
      <c r="Q220" s="37">
        <v>0</v>
      </c>
      <c r="R220" s="37">
        <v>0</v>
      </c>
      <c r="S220" s="37"/>
    </row>
    <row r="221" spans="2:19">
      <c r="B221" s="6">
        <v>1994</v>
      </c>
      <c r="C221" s="37"/>
      <c r="D221" s="37"/>
      <c r="E221" s="37"/>
      <c r="F221" s="37"/>
      <c r="G221" s="37"/>
      <c r="H221" s="37"/>
      <c r="I221" s="37"/>
      <c r="J221" s="37"/>
      <c r="K221" s="37"/>
      <c r="L221" s="37"/>
      <c r="M221" s="37"/>
      <c r="N221" s="37">
        <v>0</v>
      </c>
      <c r="O221" s="37">
        <v>0</v>
      </c>
      <c r="P221" s="37">
        <v>0</v>
      </c>
      <c r="Q221" s="37">
        <v>0</v>
      </c>
      <c r="R221" s="37">
        <v>0</v>
      </c>
      <c r="S221" s="37"/>
    </row>
    <row r="222" spans="2:19">
      <c r="B222" s="6">
        <v>1993</v>
      </c>
      <c r="C222" s="37">
        <v>206187</v>
      </c>
      <c r="D222" s="37">
        <v>206187</v>
      </c>
      <c r="E222" s="37">
        <v>206187</v>
      </c>
      <c r="F222" s="37">
        <v>206187</v>
      </c>
      <c r="G222" s="37">
        <v>206187</v>
      </c>
      <c r="H222" s="37">
        <v>206187</v>
      </c>
      <c r="I222" s="37">
        <v>206187</v>
      </c>
      <c r="J222" s="37">
        <v>206187</v>
      </c>
      <c r="K222" s="37">
        <v>206187</v>
      </c>
      <c r="L222" s="37">
        <v>206187</v>
      </c>
      <c r="M222" s="37">
        <v>206187</v>
      </c>
      <c r="N222" s="37">
        <v>206186.67</v>
      </c>
      <c r="O222" s="37">
        <v>206186.67</v>
      </c>
      <c r="P222" s="37">
        <v>206186.67</v>
      </c>
      <c r="Q222" s="37">
        <v>206186.67</v>
      </c>
      <c r="R222" s="37">
        <v>206186.67</v>
      </c>
      <c r="S222" s="37"/>
    </row>
    <row r="223" spans="2:19">
      <c r="B223" s="6">
        <v>1992</v>
      </c>
      <c r="C223" s="37"/>
      <c r="D223" s="37"/>
      <c r="E223" s="37"/>
      <c r="F223" s="37"/>
      <c r="G223" s="37"/>
      <c r="H223" s="37"/>
      <c r="I223" s="37"/>
      <c r="J223" s="37"/>
      <c r="K223" s="37"/>
      <c r="L223" s="37"/>
      <c r="M223" s="37"/>
      <c r="N223" s="37">
        <v>0</v>
      </c>
      <c r="O223" s="37">
        <v>0</v>
      </c>
      <c r="P223" s="37">
        <v>0</v>
      </c>
      <c r="Q223" s="37">
        <v>0</v>
      </c>
      <c r="R223" s="37">
        <v>0</v>
      </c>
      <c r="S223" s="37"/>
    </row>
    <row r="224" spans="2:19">
      <c r="B224" s="6">
        <v>1991</v>
      </c>
      <c r="C224" s="37"/>
      <c r="D224" s="37"/>
      <c r="E224" s="37"/>
      <c r="F224" s="37"/>
      <c r="G224" s="37"/>
      <c r="H224" s="37"/>
      <c r="I224" s="37"/>
      <c r="J224" s="37"/>
      <c r="K224" s="37"/>
      <c r="L224" s="37"/>
      <c r="M224" s="37"/>
      <c r="N224" s="37">
        <v>0</v>
      </c>
      <c r="O224" s="37">
        <v>0</v>
      </c>
      <c r="P224" s="37">
        <v>0</v>
      </c>
      <c r="Q224" s="37">
        <v>0</v>
      </c>
      <c r="R224" s="37">
        <v>0</v>
      </c>
      <c r="S224" s="37"/>
    </row>
    <row r="225" spans="2:19">
      <c r="B225" s="6">
        <v>1990</v>
      </c>
      <c r="C225" s="37"/>
      <c r="D225" s="37"/>
      <c r="E225" s="37"/>
      <c r="F225" s="37"/>
      <c r="G225" s="37"/>
      <c r="H225" s="37"/>
      <c r="I225" s="37"/>
      <c r="J225" s="37"/>
      <c r="K225" s="37"/>
      <c r="L225" s="37"/>
      <c r="M225" s="37"/>
      <c r="N225" s="37">
        <v>0</v>
      </c>
      <c r="O225" s="37">
        <v>0</v>
      </c>
      <c r="P225" s="37">
        <v>0</v>
      </c>
      <c r="Q225" s="37">
        <v>0</v>
      </c>
      <c r="R225" s="37">
        <v>0</v>
      </c>
      <c r="S225" s="37"/>
    </row>
    <row r="226" spans="2:19">
      <c r="B226" s="6">
        <v>1989</v>
      </c>
      <c r="C226" s="37"/>
      <c r="D226" s="37"/>
      <c r="E226" s="37"/>
      <c r="F226" s="37"/>
      <c r="G226" s="37"/>
      <c r="H226" s="37"/>
      <c r="I226" s="37"/>
      <c r="J226" s="37"/>
      <c r="K226" s="37"/>
      <c r="L226" s="37"/>
      <c r="M226" s="37"/>
      <c r="N226" s="37">
        <v>0</v>
      </c>
      <c r="O226" s="37">
        <v>0</v>
      </c>
      <c r="P226" s="37">
        <v>0</v>
      </c>
      <c r="Q226" s="37">
        <v>0</v>
      </c>
      <c r="R226" s="37">
        <v>0</v>
      </c>
      <c r="S226" s="37"/>
    </row>
    <row r="227" spans="2:19">
      <c r="B227" s="6">
        <v>1988</v>
      </c>
      <c r="C227" s="37"/>
      <c r="D227" s="37"/>
      <c r="E227" s="37"/>
      <c r="F227" s="37"/>
      <c r="G227" s="37"/>
      <c r="H227" s="37"/>
      <c r="I227" s="37"/>
      <c r="J227" s="37"/>
      <c r="K227" s="37"/>
      <c r="L227" s="37"/>
      <c r="M227" s="37"/>
      <c r="N227" s="37">
        <v>0</v>
      </c>
      <c r="O227" s="37">
        <v>0</v>
      </c>
      <c r="P227" s="37">
        <v>0</v>
      </c>
      <c r="Q227" s="37">
        <v>0</v>
      </c>
      <c r="R227" s="37">
        <v>0</v>
      </c>
      <c r="S227" s="37"/>
    </row>
    <row r="228" spans="2:19">
      <c r="B228" s="6">
        <v>1987</v>
      </c>
      <c r="C228" s="37"/>
      <c r="D228" s="37"/>
      <c r="E228" s="37"/>
      <c r="F228" s="37"/>
      <c r="G228" s="37"/>
      <c r="H228" s="37"/>
      <c r="I228" s="37"/>
      <c r="J228" s="37"/>
      <c r="K228" s="37"/>
      <c r="L228" s="37"/>
      <c r="M228" s="37"/>
      <c r="N228" s="37">
        <v>0</v>
      </c>
      <c r="O228" s="37">
        <v>0</v>
      </c>
      <c r="P228" s="37">
        <v>0</v>
      </c>
      <c r="Q228" s="37">
        <v>0</v>
      </c>
      <c r="R228" s="37">
        <v>0</v>
      </c>
      <c r="S228" s="37"/>
    </row>
    <row r="229" spans="2:19">
      <c r="B229" s="6">
        <v>1986</v>
      </c>
      <c r="C229" s="37"/>
      <c r="D229" s="37"/>
      <c r="E229" s="37"/>
      <c r="F229" s="37"/>
      <c r="G229" s="37"/>
      <c r="H229" s="37"/>
      <c r="I229" s="37"/>
      <c r="J229" s="37"/>
      <c r="K229" s="37"/>
      <c r="L229" s="37"/>
      <c r="M229" s="37"/>
      <c r="N229" s="37">
        <v>0</v>
      </c>
      <c r="O229" s="37">
        <v>0</v>
      </c>
      <c r="P229" s="37">
        <v>0</v>
      </c>
      <c r="Q229" s="37">
        <v>0</v>
      </c>
      <c r="R229" s="37">
        <v>0</v>
      </c>
      <c r="S229" s="37"/>
    </row>
    <row r="230" spans="2:19">
      <c r="B230" s="6">
        <v>1985</v>
      </c>
      <c r="C230" s="37"/>
      <c r="D230" s="37"/>
      <c r="E230" s="37"/>
      <c r="F230" s="37"/>
      <c r="G230" s="37"/>
      <c r="H230" s="37"/>
      <c r="I230" s="37"/>
      <c r="J230" s="37"/>
      <c r="K230" s="37"/>
      <c r="L230" s="37"/>
      <c r="M230" s="37"/>
      <c r="N230" s="37">
        <v>0</v>
      </c>
      <c r="O230" s="37">
        <v>0</v>
      </c>
      <c r="P230" s="37">
        <v>0</v>
      </c>
      <c r="Q230" s="37">
        <v>0</v>
      </c>
      <c r="R230" s="37">
        <v>0</v>
      </c>
      <c r="S230" s="37"/>
    </row>
    <row r="231" spans="2:19">
      <c r="B231" s="6">
        <v>1984</v>
      </c>
      <c r="C231" s="37"/>
      <c r="D231" s="37"/>
      <c r="E231" s="37"/>
      <c r="F231" s="37"/>
      <c r="G231" s="37"/>
      <c r="H231" s="37"/>
      <c r="I231" s="37"/>
      <c r="J231" s="37"/>
      <c r="K231" s="37"/>
      <c r="L231" s="37"/>
      <c r="M231" s="37"/>
      <c r="N231" s="37">
        <v>0</v>
      </c>
      <c r="O231" s="37">
        <v>0</v>
      </c>
      <c r="P231" s="37">
        <v>0</v>
      </c>
      <c r="Q231" s="37">
        <v>0</v>
      </c>
      <c r="R231" s="37">
        <v>0</v>
      </c>
      <c r="S231" s="37"/>
    </row>
    <row r="232" spans="2:19">
      <c r="B232" s="6">
        <v>1983</v>
      </c>
      <c r="C232" s="37"/>
      <c r="D232" s="37"/>
      <c r="E232" s="37"/>
      <c r="F232" s="37"/>
      <c r="G232" s="37"/>
      <c r="H232" s="37"/>
      <c r="I232" s="37"/>
      <c r="J232" s="37"/>
      <c r="K232" s="37"/>
      <c r="L232" s="37"/>
      <c r="M232" s="37"/>
      <c r="N232" s="37">
        <v>0</v>
      </c>
      <c r="O232" s="37">
        <v>0</v>
      </c>
      <c r="P232" s="37">
        <v>0</v>
      </c>
      <c r="Q232" s="37">
        <v>0</v>
      </c>
      <c r="R232" s="37">
        <v>0</v>
      </c>
      <c r="S232" s="37"/>
    </row>
    <row r="233" spans="2:19">
      <c r="B233" s="6">
        <v>1982</v>
      </c>
      <c r="C233" s="37"/>
      <c r="D233" s="37"/>
      <c r="E233" s="37"/>
      <c r="F233" s="37"/>
      <c r="G233" s="37"/>
      <c r="H233" s="37"/>
      <c r="I233" s="37"/>
      <c r="J233" s="37"/>
      <c r="K233" s="37"/>
      <c r="L233" s="37"/>
      <c r="M233" s="37"/>
      <c r="N233" s="37">
        <v>0</v>
      </c>
      <c r="O233" s="37">
        <v>0</v>
      </c>
      <c r="P233" s="37">
        <v>0</v>
      </c>
      <c r="Q233" s="37">
        <v>0</v>
      </c>
      <c r="R233" s="37">
        <v>0</v>
      </c>
      <c r="S233" s="37"/>
    </row>
    <row r="234" spans="2:19">
      <c r="B234" s="6">
        <v>1981</v>
      </c>
      <c r="C234" s="37"/>
      <c r="D234" s="37"/>
      <c r="E234" s="37"/>
      <c r="F234" s="37"/>
      <c r="G234" s="37"/>
      <c r="H234" s="37"/>
      <c r="I234" s="37"/>
      <c r="J234" s="37"/>
      <c r="K234" s="37"/>
      <c r="L234" s="37"/>
      <c r="M234" s="37"/>
      <c r="N234" s="37">
        <v>0</v>
      </c>
      <c r="O234" s="37">
        <v>0</v>
      </c>
      <c r="P234" s="37">
        <v>0</v>
      </c>
      <c r="Q234" s="37">
        <v>0</v>
      </c>
      <c r="R234" s="37">
        <v>0</v>
      </c>
      <c r="S234" s="37"/>
    </row>
    <row r="235" spans="2:19">
      <c r="B235" s="6">
        <v>1980</v>
      </c>
      <c r="C235" s="37"/>
      <c r="D235" s="37"/>
      <c r="E235" s="37"/>
      <c r="F235" s="37"/>
      <c r="G235" s="37"/>
      <c r="H235" s="37"/>
      <c r="I235" s="37"/>
      <c r="J235" s="37"/>
      <c r="K235" s="37"/>
      <c r="L235" s="37"/>
      <c r="M235" s="37"/>
      <c r="N235" s="37">
        <v>0</v>
      </c>
      <c r="O235" s="37">
        <v>0</v>
      </c>
      <c r="P235" s="37">
        <v>0</v>
      </c>
      <c r="Q235" s="37">
        <v>0</v>
      </c>
      <c r="R235" s="37">
        <v>0</v>
      </c>
      <c r="S235" s="37"/>
    </row>
    <row r="236" spans="2:19">
      <c r="B236" s="6">
        <v>1979</v>
      </c>
      <c r="C236" s="37"/>
      <c r="D236" s="37"/>
      <c r="E236" s="37"/>
      <c r="F236" s="37"/>
      <c r="G236" s="37"/>
      <c r="H236" s="37"/>
      <c r="I236" s="37"/>
      <c r="J236" s="37"/>
      <c r="K236" s="37"/>
      <c r="L236" s="37"/>
      <c r="M236" s="37"/>
      <c r="N236" s="37">
        <v>0</v>
      </c>
      <c r="O236" s="37">
        <v>0</v>
      </c>
      <c r="P236" s="37">
        <v>0</v>
      </c>
      <c r="Q236" s="37">
        <v>0</v>
      </c>
      <c r="R236" s="37">
        <v>0</v>
      </c>
      <c r="S236" s="37"/>
    </row>
    <row r="237" spans="2:19">
      <c r="B237" s="6">
        <v>1978</v>
      </c>
      <c r="C237" s="37"/>
      <c r="D237" s="37"/>
      <c r="E237" s="37"/>
      <c r="F237" s="37"/>
      <c r="G237" s="37"/>
      <c r="H237" s="37"/>
      <c r="I237" s="37"/>
      <c r="J237" s="37"/>
      <c r="K237" s="37"/>
      <c r="L237" s="37"/>
      <c r="M237" s="37"/>
      <c r="N237" s="37">
        <v>0</v>
      </c>
      <c r="O237" s="37">
        <v>0</v>
      </c>
      <c r="P237" s="37">
        <v>0</v>
      </c>
      <c r="Q237" s="37">
        <v>0</v>
      </c>
      <c r="R237" s="37">
        <v>0</v>
      </c>
      <c r="S237" s="37"/>
    </row>
    <row r="238" spans="2:19">
      <c r="B238" s="6">
        <v>1977</v>
      </c>
      <c r="C238" s="37"/>
      <c r="D238" s="37"/>
      <c r="E238" s="37"/>
      <c r="F238" s="37"/>
      <c r="G238" s="37"/>
      <c r="H238" s="37"/>
      <c r="I238" s="37"/>
      <c r="J238" s="37"/>
      <c r="K238" s="37"/>
      <c r="L238" s="37"/>
      <c r="M238" s="37"/>
      <c r="N238" s="37">
        <v>0</v>
      </c>
      <c r="O238" s="37">
        <v>0</v>
      </c>
      <c r="P238" s="37">
        <v>0</v>
      </c>
      <c r="Q238" s="37">
        <v>0</v>
      </c>
      <c r="R238" s="37">
        <v>0</v>
      </c>
      <c r="S238" s="37"/>
    </row>
    <row r="239" spans="2:19">
      <c r="B239" s="6">
        <v>1976</v>
      </c>
      <c r="C239" s="37"/>
      <c r="D239" s="37"/>
      <c r="E239" s="37"/>
      <c r="F239" s="37"/>
      <c r="G239" s="37"/>
      <c r="H239" s="37"/>
      <c r="I239" s="37"/>
      <c r="J239" s="37"/>
      <c r="K239" s="37"/>
      <c r="L239" s="37"/>
      <c r="M239" s="37"/>
      <c r="N239" s="37">
        <v>0</v>
      </c>
      <c r="O239" s="37">
        <v>0</v>
      </c>
      <c r="P239" s="37">
        <v>0</v>
      </c>
      <c r="Q239" s="37">
        <v>0</v>
      </c>
      <c r="R239" s="37">
        <v>0</v>
      </c>
      <c r="S239" s="37"/>
    </row>
    <row r="240" spans="2:19">
      <c r="B240" s="6">
        <v>1975</v>
      </c>
      <c r="C240" s="37"/>
      <c r="D240" s="37"/>
      <c r="E240" s="37"/>
      <c r="F240" s="37"/>
      <c r="G240" s="37"/>
      <c r="H240" s="37"/>
      <c r="I240" s="37"/>
      <c r="J240" s="37"/>
      <c r="K240" s="37"/>
      <c r="L240" s="37"/>
      <c r="M240" s="37"/>
      <c r="N240" s="37">
        <v>0</v>
      </c>
      <c r="O240" s="37">
        <v>0</v>
      </c>
      <c r="P240" s="37">
        <v>0</v>
      </c>
      <c r="Q240" s="37">
        <v>0</v>
      </c>
      <c r="R240" s="37">
        <v>0</v>
      </c>
      <c r="S240" s="37"/>
    </row>
    <row r="241" spans="2:19">
      <c r="B241" s="6">
        <v>1974</v>
      </c>
      <c r="C241" s="37"/>
      <c r="D241" s="37"/>
      <c r="E241" s="37"/>
      <c r="F241" s="37"/>
      <c r="G241" s="37"/>
      <c r="H241" s="37"/>
      <c r="I241" s="37"/>
      <c r="J241" s="37"/>
      <c r="K241" s="37"/>
      <c r="L241" s="37"/>
      <c r="M241" s="37"/>
      <c r="N241" s="37">
        <v>0</v>
      </c>
      <c r="O241" s="37">
        <v>0</v>
      </c>
      <c r="P241" s="37">
        <v>0</v>
      </c>
      <c r="Q241" s="37">
        <v>0</v>
      </c>
      <c r="R241" s="37">
        <v>0</v>
      </c>
      <c r="S241" s="37"/>
    </row>
    <row r="242" spans="2:19">
      <c r="B242" s="6">
        <v>1973</v>
      </c>
      <c r="C242" s="37"/>
      <c r="D242" s="37"/>
      <c r="E242" s="37"/>
      <c r="F242" s="37"/>
      <c r="G242" s="37"/>
      <c r="H242" s="37"/>
      <c r="I242" s="37"/>
      <c r="J242" s="37"/>
      <c r="K242" s="37"/>
      <c r="L242" s="37"/>
      <c r="M242" s="37"/>
      <c r="N242" s="37">
        <v>0</v>
      </c>
      <c r="O242" s="37">
        <v>0</v>
      </c>
      <c r="P242" s="37">
        <v>0</v>
      </c>
      <c r="Q242" s="37">
        <v>0</v>
      </c>
      <c r="R242" s="37">
        <v>0</v>
      </c>
      <c r="S242" s="37"/>
    </row>
    <row r="243" spans="2:19">
      <c r="B243" s="6">
        <v>1972</v>
      </c>
      <c r="C243" s="37"/>
      <c r="D243" s="37"/>
      <c r="E243" s="37"/>
      <c r="F243" s="37"/>
      <c r="G243" s="37"/>
      <c r="H243" s="37"/>
      <c r="I243" s="37"/>
      <c r="J243" s="37"/>
      <c r="K243" s="37"/>
      <c r="L243" s="37"/>
      <c r="M243" s="37"/>
      <c r="N243" s="37">
        <v>0</v>
      </c>
      <c r="O243" s="37">
        <v>0</v>
      </c>
      <c r="P243" s="37">
        <v>0</v>
      </c>
      <c r="Q243" s="37">
        <v>0</v>
      </c>
      <c r="R243" s="37">
        <v>0</v>
      </c>
      <c r="S243" s="37"/>
    </row>
    <row r="244" spans="2:19">
      <c r="B244" s="6">
        <v>1971</v>
      </c>
      <c r="C244" s="37"/>
      <c r="D244" s="37"/>
      <c r="E244" s="37"/>
      <c r="F244" s="37"/>
      <c r="G244" s="37"/>
      <c r="H244" s="37"/>
      <c r="I244" s="37"/>
      <c r="J244" s="37"/>
      <c r="K244" s="37"/>
      <c r="L244" s="37"/>
      <c r="M244" s="37"/>
      <c r="N244" s="37">
        <v>0</v>
      </c>
      <c r="O244" s="37">
        <v>0</v>
      </c>
      <c r="P244" s="37">
        <v>0</v>
      </c>
      <c r="Q244" s="37">
        <v>0</v>
      </c>
      <c r="R244" s="37">
        <v>0</v>
      </c>
      <c r="S244" s="37"/>
    </row>
    <row r="245" spans="2:19">
      <c r="B245" s="6">
        <v>1970</v>
      </c>
      <c r="C245" s="37"/>
      <c r="D245" s="37"/>
      <c r="E245" s="37"/>
      <c r="F245" s="37"/>
      <c r="G245" s="37"/>
      <c r="H245" s="37"/>
      <c r="I245" s="37"/>
      <c r="J245" s="37"/>
      <c r="K245" s="37"/>
      <c r="L245" s="37"/>
      <c r="M245" s="37"/>
      <c r="N245" s="37">
        <v>0</v>
      </c>
      <c r="O245" s="37">
        <v>0</v>
      </c>
      <c r="P245" s="37">
        <v>0</v>
      </c>
      <c r="Q245" s="37">
        <v>0</v>
      </c>
      <c r="R245" s="37">
        <v>0</v>
      </c>
      <c r="S245" s="37"/>
    </row>
    <row r="246" spans="2:19">
      <c r="B246" s="6">
        <v>1969</v>
      </c>
      <c r="C246" s="37"/>
      <c r="D246" s="37"/>
      <c r="E246" s="37"/>
      <c r="F246" s="37"/>
      <c r="G246" s="37"/>
      <c r="H246" s="37"/>
      <c r="I246" s="37"/>
      <c r="J246" s="37"/>
      <c r="K246" s="37"/>
      <c r="L246" s="37"/>
      <c r="M246" s="37"/>
      <c r="N246" s="37">
        <v>0</v>
      </c>
      <c r="O246" s="37">
        <v>0</v>
      </c>
      <c r="P246" s="37">
        <v>0</v>
      </c>
      <c r="Q246" s="37">
        <v>0</v>
      </c>
      <c r="R246" s="37">
        <v>0</v>
      </c>
      <c r="S246" s="37"/>
    </row>
    <row r="247" spans="2:19">
      <c r="B247" s="6">
        <v>1968</v>
      </c>
      <c r="C247" s="37"/>
      <c r="D247" s="37"/>
      <c r="E247" s="37"/>
      <c r="F247" s="37"/>
      <c r="G247" s="37"/>
      <c r="H247" s="37"/>
      <c r="I247" s="37"/>
      <c r="J247" s="37"/>
      <c r="K247" s="37"/>
      <c r="L247" s="37"/>
      <c r="M247" s="37"/>
      <c r="N247" s="37">
        <v>0</v>
      </c>
      <c r="O247" s="37">
        <v>0</v>
      </c>
      <c r="P247" s="37">
        <v>0</v>
      </c>
      <c r="Q247" s="37">
        <v>0</v>
      </c>
      <c r="R247" s="37">
        <v>0</v>
      </c>
      <c r="S247" s="37"/>
    </row>
    <row r="248" spans="2:19">
      <c r="B248" s="6">
        <v>1967</v>
      </c>
      <c r="C248" s="37"/>
      <c r="D248" s="37"/>
      <c r="E248" s="37"/>
      <c r="F248" s="37"/>
      <c r="G248" s="37"/>
      <c r="H248" s="37"/>
      <c r="I248" s="37"/>
      <c r="J248" s="37"/>
      <c r="K248" s="37"/>
      <c r="L248" s="37"/>
      <c r="M248" s="37"/>
      <c r="N248" s="37">
        <v>0</v>
      </c>
      <c r="O248" s="37">
        <v>0</v>
      </c>
      <c r="P248" s="37">
        <v>0</v>
      </c>
      <c r="Q248" s="37">
        <v>0</v>
      </c>
      <c r="R248" s="37">
        <v>0</v>
      </c>
      <c r="S248" s="37"/>
    </row>
    <row r="249" spans="2:19">
      <c r="B249" s="6">
        <v>1966</v>
      </c>
      <c r="C249" s="37"/>
      <c r="D249" s="37"/>
      <c r="E249" s="37"/>
      <c r="F249" s="37"/>
      <c r="G249" s="37"/>
      <c r="H249" s="37"/>
      <c r="I249" s="37"/>
      <c r="J249" s="37"/>
      <c r="K249" s="37"/>
      <c r="L249" s="37"/>
      <c r="M249" s="37"/>
      <c r="N249" s="37">
        <v>0</v>
      </c>
      <c r="O249" s="37">
        <v>0</v>
      </c>
      <c r="P249" s="37">
        <v>0</v>
      </c>
      <c r="Q249" s="37">
        <v>0</v>
      </c>
      <c r="R249" s="37">
        <v>0</v>
      </c>
      <c r="S249" s="37"/>
    </row>
    <row r="250" spans="2:19">
      <c r="B250" s="6">
        <v>1965</v>
      </c>
      <c r="C250" s="37"/>
      <c r="D250" s="37"/>
      <c r="E250" s="37"/>
      <c r="F250" s="37"/>
      <c r="G250" s="37"/>
      <c r="H250" s="37"/>
      <c r="I250" s="37"/>
      <c r="J250" s="37"/>
      <c r="K250" s="37"/>
      <c r="L250" s="37"/>
      <c r="M250" s="37"/>
      <c r="N250" s="37">
        <v>0</v>
      </c>
      <c r="O250" s="37">
        <v>0</v>
      </c>
      <c r="P250" s="37">
        <v>0</v>
      </c>
      <c r="Q250" s="37">
        <v>0</v>
      </c>
      <c r="R250" s="37">
        <v>0</v>
      </c>
      <c r="S250" s="37"/>
    </row>
    <row r="251" spans="2:19" s="123" customFormat="1">
      <c r="B251" s="124">
        <v>1964</v>
      </c>
      <c r="C251" s="122">
        <v>41296</v>
      </c>
      <c r="D251" s="122">
        <v>41296</v>
      </c>
      <c r="E251" s="122">
        <v>41296</v>
      </c>
      <c r="F251" s="122">
        <v>41296</v>
      </c>
      <c r="G251" s="122">
        <v>41296</v>
      </c>
      <c r="H251" s="122">
        <v>41296</v>
      </c>
      <c r="I251" s="122">
        <v>41296</v>
      </c>
      <c r="J251" s="122">
        <v>41296</v>
      </c>
      <c r="K251" s="122">
        <v>41296</v>
      </c>
      <c r="L251" s="122">
        <v>41296</v>
      </c>
      <c r="M251" s="122">
        <v>41296</v>
      </c>
      <c r="N251" s="122">
        <v>41295.769999999997</v>
      </c>
      <c r="O251" s="122">
        <v>41295.769999999997</v>
      </c>
      <c r="P251" s="122">
        <v>41295.769999999997</v>
      </c>
      <c r="Q251" s="122">
        <v>41295.769999999997</v>
      </c>
      <c r="R251" s="122">
        <v>41295.769999999997</v>
      </c>
      <c r="S251" s="122"/>
    </row>
    <row r="252" spans="2:19">
      <c r="B252" s="6">
        <v>1963</v>
      </c>
      <c r="C252" s="37"/>
      <c r="D252" s="37"/>
      <c r="E252" s="37"/>
      <c r="F252" s="37"/>
      <c r="G252" s="37"/>
      <c r="H252" s="37"/>
      <c r="I252" s="37"/>
      <c r="J252" s="37"/>
      <c r="K252" s="37"/>
      <c r="L252" s="37"/>
      <c r="M252" s="37"/>
      <c r="N252" s="37">
        <v>0</v>
      </c>
      <c r="O252" s="37">
        <v>0</v>
      </c>
      <c r="P252" s="37">
        <v>0</v>
      </c>
      <c r="Q252" s="37">
        <v>0</v>
      </c>
      <c r="R252" s="37">
        <v>0</v>
      </c>
      <c r="S252" s="37"/>
    </row>
    <row r="253" spans="2:19">
      <c r="B253" s="6">
        <v>1962</v>
      </c>
      <c r="C253" s="37"/>
      <c r="D253" s="37"/>
      <c r="E253" s="37"/>
      <c r="F253" s="37"/>
      <c r="G253" s="37"/>
      <c r="H253" s="37"/>
      <c r="I253" s="37"/>
      <c r="J253" s="37"/>
      <c r="K253" s="37"/>
      <c r="L253" s="37"/>
      <c r="M253" s="37"/>
      <c r="N253" s="37">
        <v>0</v>
      </c>
      <c r="O253" s="37">
        <v>0</v>
      </c>
      <c r="P253" s="37">
        <v>0</v>
      </c>
      <c r="Q253" s="37">
        <v>0</v>
      </c>
      <c r="R253" s="37">
        <v>0</v>
      </c>
      <c r="S253" s="37"/>
    </row>
    <row r="254" spans="2:19">
      <c r="B254" s="6">
        <v>1961</v>
      </c>
      <c r="C254" s="37"/>
      <c r="D254" s="37"/>
      <c r="E254" s="37"/>
      <c r="F254" s="37"/>
      <c r="G254" s="37"/>
      <c r="H254" s="37"/>
      <c r="I254" s="37"/>
      <c r="J254" s="37"/>
      <c r="K254" s="37"/>
      <c r="L254" s="37"/>
      <c r="M254" s="37"/>
      <c r="N254" s="37">
        <v>0</v>
      </c>
      <c r="O254" s="37">
        <v>0</v>
      </c>
      <c r="P254" s="37">
        <v>0</v>
      </c>
      <c r="Q254" s="37">
        <v>0</v>
      </c>
      <c r="R254" s="37">
        <v>0</v>
      </c>
      <c r="S254" s="37"/>
    </row>
    <row r="255" spans="2:19">
      <c r="B255" s="6">
        <v>1960</v>
      </c>
      <c r="C255" s="37"/>
      <c r="D255" s="37"/>
      <c r="E255" s="37"/>
      <c r="F255" s="37"/>
      <c r="G255" s="37"/>
      <c r="H255" s="37"/>
      <c r="I255" s="37"/>
      <c r="J255" s="37"/>
      <c r="K255" s="37"/>
      <c r="L255" s="37"/>
      <c r="M255" s="37"/>
      <c r="N255" s="37">
        <v>0</v>
      </c>
      <c r="O255" s="37">
        <v>0</v>
      </c>
      <c r="P255" s="37">
        <v>0</v>
      </c>
      <c r="Q255" s="37">
        <v>0</v>
      </c>
      <c r="R255" s="37">
        <v>0</v>
      </c>
      <c r="S255" s="37"/>
    </row>
    <row r="256" spans="2:19">
      <c r="B256" s="6">
        <v>1959</v>
      </c>
      <c r="C256" s="37"/>
      <c r="D256" s="37"/>
      <c r="E256" s="37"/>
      <c r="F256" s="37"/>
      <c r="G256" s="37"/>
      <c r="H256" s="37"/>
      <c r="I256" s="37"/>
      <c r="J256" s="37"/>
      <c r="K256" s="37"/>
      <c r="L256" s="37"/>
      <c r="M256" s="37"/>
      <c r="N256" s="37">
        <v>0</v>
      </c>
      <c r="O256" s="37">
        <v>0</v>
      </c>
      <c r="P256" s="37">
        <v>0</v>
      </c>
      <c r="Q256" s="37">
        <v>0</v>
      </c>
      <c r="R256" s="37">
        <v>0</v>
      </c>
      <c r="S256" s="37"/>
    </row>
    <row r="257" spans="2:19">
      <c r="B257" s="6">
        <v>1958</v>
      </c>
      <c r="C257" s="37"/>
      <c r="D257" s="37"/>
      <c r="E257" s="37"/>
      <c r="F257" s="37"/>
      <c r="G257" s="37"/>
      <c r="H257" s="37"/>
      <c r="I257" s="37"/>
      <c r="J257" s="37"/>
      <c r="K257" s="37"/>
      <c r="L257" s="37"/>
      <c r="M257" s="37"/>
      <c r="N257" s="37">
        <v>0</v>
      </c>
      <c r="O257" s="37">
        <v>0</v>
      </c>
      <c r="P257" s="37">
        <v>0</v>
      </c>
      <c r="Q257" s="37">
        <v>0</v>
      </c>
      <c r="R257" s="37">
        <v>0</v>
      </c>
      <c r="S257" s="37"/>
    </row>
    <row r="258" spans="2:19">
      <c r="B258" s="6">
        <v>1957</v>
      </c>
      <c r="C258" s="37"/>
      <c r="D258" s="37"/>
      <c r="E258" s="37"/>
      <c r="F258" s="37"/>
      <c r="G258" s="37"/>
      <c r="H258" s="37"/>
      <c r="I258" s="37"/>
      <c r="J258" s="37"/>
      <c r="K258" s="37"/>
      <c r="L258" s="37"/>
      <c r="M258" s="37"/>
      <c r="N258" s="37">
        <v>0</v>
      </c>
      <c r="O258" s="37">
        <v>0</v>
      </c>
      <c r="P258" s="37">
        <v>0</v>
      </c>
      <c r="Q258" s="37">
        <v>0</v>
      </c>
      <c r="R258" s="37">
        <v>0</v>
      </c>
      <c r="S258" s="37"/>
    </row>
    <row r="259" spans="2:19">
      <c r="B259" s="6">
        <v>1956</v>
      </c>
      <c r="C259" s="37"/>
      <c r="D259" s="37"/>
      <c r="E259" s="37"/>
      <c r="F259" s="37"/>
      <c r="G259" s="37"/>
      <c r="H259" s="37"/>
      <c r="I259" s="37"/>
      <c r="J259" s="37"/>
      <c r="K259" s="37"/>
      <c r="L259" s="37"/>
      <c r="M259" s="37"/>
      <c r="N259" s="37">
        <v>0</v>
      </c>
      <c r="O259" s="37">
        <v>0</v>
      </c>
      <c r="P259" s="37">
        <v>0</v>
      </c>
      <c r="Q259" s="37">
        <v>0</v>
      </c>
      <c r="R259" s="37">
        <v>0</v>
      </c>
      <c r="S259" s="37"/>
    </row>
    <row r="260" spans="2:19">
      <c r="B260" s="6">
        <v>1955</v>
      </c>
      <c r="C260" s="37"/>
      <c r="D260" s="37"/>
      <c r="E260" s="37"/>
      <c r="F260" s="37"/>
      <c r="G260" s="37"/>
      <c r="H260" s="37"/>
      <c r="I260" s="37"/>
      <c r="J260" s="37"/>
      <c r="K260" s="37"/>
      <c r="L260" s="37"/>
      <c r="M260" s="37"/>
      <c r="N260" s="37">
        <v>0</v>
      </c>
      <c r="O260" s="37">
        <v>0</v>
      </c>
      <c r="P260" s="37">
        <v>0</v>
      </c>
      <c r="Q260" s="37">
        <v>0</v>
      </c>
      <c r="R260" s="37">
        <v>0</v>
      </c>
      <c r="S260" s="37"/>
    </row>
    <row r="261" spans="2:19">
      <c r="B261" s="6">
        <v>1954</v>
      </c>
      <c r="C261" s="37"/>
      <c r="D261" s="37"/>
      <c r="E261" s="37"/>
      <c r="F261" s="37"/>
      <c r="G261" s="37"/>
      <c r="H261" s="37"/>
      <c r="I261" s="37"/>
      <c r="J261" s="37"/>
      <c r="K261" s="37"/>
      <c r="L261" s="37"/>
      <c r="M261" s="37"/>
      <c r="N261" s="37">
        <v>0</v>
      </c>
      <c r="O261" s="37">
        <v>0</v>
      </c>
      <c r="P261" s="37">
        <v>0</v>
      </c>
      <c r="Q261" s="37">
        <v>0</v>
      </c>
      <c r="R261" s="37">
        <v>0</v>
      </c>
      <c r="S261" s="37"/>
    </row>
    <row r="262" spans="2:19">
      <c r="B262" s="6">
        <v>1953</v>
      </c>
      <c r="C262" s="37"/>
      <c r="D262" s="37"/>
      <c r="E262" s="37"/>
      <c r="F262" s="37"/>
      <c r="G262" s="37"/>
      <c r="H262" s="37"/>
      <c r="I262" s="37"/>
      <c r="J262" s="37"/>
      <c r="K262" s="37"/>
      <c r="L262" s="37"/>
      <c r="M262" s="37"/>
      <c r="N262" s="37">
        <v>0</v>
      </c>
      <c r="O262" s="37">
        <v>0</v>
      </c>
      <c r="P262" s="37">
        <v>0</v>
      </c>
      <c r="Q262" s="37">
        <v>0</v>
      </c>
      <c r="R262" s="37">
        <v>0</v>
      </c>
      <c r="S262" s="37"/>
    </row>
    <row r="263" spans="2:19">
      <c r="B263" s="6">
        <v>1952</v>
      </c>
      <c r="C263" s="37"/>
      <c r="D263" s="37"/>
      <c r="E263" s="37"/>
      <c r="F263" s="37"/>
      <c r="G263" s="37"/>
      <c r="H263" s="37"/>
      <c r="I263" s="37"/>
      <c r="J263" s="37"/>
      <c r="K263" s="37"/>
      <c r="L263" s="37"/>
      <c r="M263" s="37"/>
      <c r="N263" s="37">
        <v>0</v>
      </c>
      <c r="O263" s="37">
        <v>0</v>
      </c>
      <c r="P263" s="37">
        <v>0</v>
      </c>
      <c r="Q263" s="37">
        <v>0</v>
      </c>
      <c r="R263" s="37">
        <v>0</v>
      </c>
      <c r="S263" s="37"/>
    </row>
    <row r="264" spans="2:19">
      <c r="B264" s="6">
        <v>1951</v>
      </c>
      <c r="C264" s="37"/>
      <c r="D264" s="37"/>
      <c r="E264" s="37"/>
      <c r="F264" s="37"/>
      <c r="G264" s="37"/>
      <c r="H264" s="37"/>
      <c r="I264" s="37"/>
      <c r="J264" s="37"/>
      <c r="K264" s="37"/>
      <c r="L264" s="37"/>
      <c r="M264" s="37"/>
      <c r="N264" s="37">
        <v>0</v>
      </c>
      <c r="O264" s="37">
        <v>0</v>
      </c>
      <c r="P264" s="37">
        <v>0</v>
      </c>
      <c r="Q264" s="37">
        <v>0</v>
      </c>
      <c r="R264" s="37">
        <v>0</v>
      </c>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297983</v>
      </c>
      <c r="D286" s="8">
        <f>SUM(D208:D285)</f>
        <v>297983</v>
      </c>
      <c r="E286" s="8">
        <f>SUM(E207:E285)</f>
        <v>297983</v>
      </c>
      <c r="F286" s="8">
        <f>SUM(F206:F285)</f>
        <v>375277</v>
      </c>
      <c r="G286" s="8">
        <f>SUM(G205:G285)</f>
        <v>375277</v>
      </c>
      <c r="H286" s="8">
        <f>SUM(H199:H285)</f>
        <v>375277</v>
      </c>
      <c r="I286" s="8">
        <f>SUM(I199:I285)</f>
        <v>375277</v>
      </c>
      <c r="J286" s="8">
        <f t="shared" ref="J286:L286" si="2">SUM(J199:J285)</f>
        <v>375277</v>
      </c>
      <c r="K286" s="8">
        <f>SUM(K199:K285)</f>
        <v>375277</v>
      </c>
      <c r="L286" s="8">
        <f t="shared" si="2"/>
        <v>375277</v>
      </c>
      <c r="M286" s="8">
        <f>SUM(M199:M285)</f>
        <v>375277</v>
      </c>
      <c r="N286" s="11">
        <f>SUM(N194:N285)</f>
        <v>375276.66000000003</v>
      </c>
      <c r="O286" s="11">
        <f>SUM(O194:O285)</f>
        <v>376663.37000000005</v>
      </c>
      <c r="P286" s="11">
        <f>SUM(P194:P285)</f>
        <v>376663.37000000005</v>
      </c>
      <c r="Q286" s="11">
        <f>SUM(Q194:Q285)</f>
        <v>376663.37000000005</v>
      </c>
      <c r="R286" s="11">
        <f>SUM(R193:R285)</f>
        <v>376663.37000000005</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v>2972.86</v>
      </c>
      <c r="S479" s="37"/>
    </row>
    <row r="480" spans="1:19">
      <c r="B480" s="6">
        <v>2020</v>
      </c>
      <c r="C480" s="36"/>
      <c r="D480" s="36"/>
      <c r="E480" s="36"/>
      <c r="F480" s="36"/>
      <c r="G480" s="36"/>
      <c r="H480" s="36"/>
      <c r="I480" s="36"/>
      <c r="J480" s="36"/>
      <c r="K480" s="36"/>
      <c r="L480" s="36"/>
      <c r="M480" s="36"/>
      <c r="N480" s="36"/>
      <c r="O480" s="36"/>
      <c r="P480" s="36"/>
      <c r="Q480" s="37">
        <v>0</v>
      </c>
      <c r="R480" s="37">
        <v>0</v>
      </c>
      <c r="S480" s="37"/>
    </row>
    <row r="481" spans="1:19">
      <c r="A481" s="40"/>
      <c r="B481" s="6">
        <v>2019</v>
      </c>
      <c r="C481" s="36"/>
      <c r="D481" s="36"/>
      <c r="E481" s="36"/>
      <c r="F481" s="36"/>
      <c r="G481" s="36"/>
      <c r="H481" s="36"/>
      <c r="I481" s="36"/>
      <c r="J481" s="36"/>
      <c r="K481" s="36"/>
      <c r="L481" s="36"/>
      <c r="M481" s="36"/>
      <c r="N481" s="36"/>
      <c r="O481" s="36"/>
      <c r="P481" s="37"/>
      <c r="Q481" s="37">
        <v>3823.12</v>
      </c>
      <c r="R481" s="37">
        <v>3823.12</v>
      </c>
      <c r="S481" s="37"/>
    </row>
    <row r="482" spans="1:19">
      <c r="A482" s="40"/>
      <c r="B482" s="6">
        <v>2018</v>
      </c>
      <c r="C482" s="36"/>
      <c r="D482" s="36"/>
      <c r="E482" s="36"/>
      <c r="F482" s="36"/>
      <c r="G482" s="36"/>
      <c r="H482" s="36"/>
      <c r="I482" s="36"/>
      <c r="J482" s="36"/>
      <c r="K482" s="36"/>
      <c r="L482" s="36"/>
      <c r="M482" s="36"/>
      <c r="N482" s="36"/>
      <c r="O482" s="37">
        <v>96041.89</v>
      </c>
      <c r="P482" s="37">
        <v>96041.89</v>
      </c>
      <c r="Q482" s="37">
        <v>96041.89</v>
      </c>
      <c r="R482" s="37">
        <v>96041.89</v>
      </c>
      <c r="S482" s="37"/>
    </row>
    <row r="483" spans="1:19">
      <c r="A483" s="40"/>
      <c r="B483" s="6">
        <v>2017</v>
      </c>
      <c r="C483" s="36"/>
      <c r="D483" s="36"/>
      <c r="E483" s="36"/>
      <c r="F483" s="36"/>
      <c r="G483" s="36"/>
      <c r="H483" s="36"/>
      <c r="I483" s="36"/>
      <c r="J483" s="36"/>
      <c r="K483" s="36"/>
      <c r="L483" s="36"/>
      <c r="M483" s="36"/>
      <c r="N483" s="37">
        <v>162.43</v>
      </c>
      <c r="O483" s="37">
        <v>162.43</v>
      </c>
      <c r="P483" s="37">
        <v>162.43</v>
      </c>
      <c r="Q483" s="37">
        <v>162.43</v>
      </c>
      <c r="R483" s="37">
        <v>162.43</v>
      </c>
      <c r="S483" s="37"/>
    </row>
    <row r="484" spans="1:19">
      <c r="B484" s="6">
        <v>2016</v>
      </c>
      <c r="C484" s="36"/>
      <c r="D484" s="36"/>
      <c r="E484" s="36"/>
      <c r="F484" s="36"/>
      <c r="G484" s="36"/>
      <c r="H484" s="36"/>
      <c r="I484" s="36"/>
      <c r="J484" s="36"/>
      <c r="K484" s="36"/>
      <c r="L484" s="36"/>
      <c r="M484" s="37">
        <v>2431.1999999999998</v>
      </c>
      <c r="N484" s="37">
        <v>2431.1999999999998</v>
      </c>
      <c r="O484" s="37">
        <v>2431.1999999999998</v>
      </c>
      <c r="P484" s="37">
        <v>2431.1999999999998</v>
      </c>
      <c r="Q484" s="37">
        <v>2431.1999999999998</v>
      </c>
      <c r="R484" s="37">
        <v>2431.1999999999998</v>
      </c>
      <c r="S484" s="37"/>
    </row>
    <row r="485" spans="1:19">
      <c r="B485" s="6">
        <v>2015</v>
      </c>
      <c r="C485" s="36"/>
      <c r="D485" s="36"/>
      <c r="E485" s="36"/>
      <c r="F485" s="36"/>
      <c r="G485" s="36"/>
      <c r="H485" s="36"/>
      <c r="I485" s="36"/>
      <c r="J485" s="36"/>
      <c r="K485" s="36"/>
      <c r="L485" s="37">
        <v>5345.2800000000007</v>
      </c>
      <c r="M485" s="37">
        <v>5345.2800000000007</v>
      </c>
      <c r="N485" s="37">
        <v>5345.2800000000007</v>
      </c>
      <c r="O485" s="37">
        <v>5345.2800000000007</v>
      </c>
      <c r="P485" s="37">
        <v>5345.2800000000007</v>
      </c>
      <c r="Q485" s="37">
        <v>5345.2800000000007</v>
      </c>
      <c r="R485" s="37">
        <v>5345.2800000000007</v>
      </c>
      <c r="S485" s="37"/>
    </row>
    <row r="486" spans="1:19">
      <c r="B486" s="6">
        <v>2014</v>
      </c>
      <c r="C486" s="36"/>
      <c r="D486" s="36"/>
      <c r="E486" s="36"/>
      <c r="F486" s="36"/>
      <c r="G486" s="36"/>
      <c r="H486" s="36"/>
      <c r="I486" s="36"/>
      <c r="J486" s="36"/>
      <c r="K486" s="37">
        <v>4717.3500000000004</v>
      </c>
      <c r="L486" s="37">
        <v>4717.3500000000004</v>
      </c>
      <c r="M486" s="37">
        <v>4717.3500000000004</v>
      </c>
      <c r="N486" s="37">
        <v>4717.3500000000004</v>
      </c>
      <c r="O486" s="37">
        <v>4717.3500000000004</v>
      </c>
      <c r="P486" s="37">
        <v>4717.3500000000004</v>
      </c>
      <c r="Q486" s="37">
        <v>4717.3500000000004</v>
      </c>
      <c r="R486" s="37">
        <v>4717.3500000000004</v>
      </c>
      <c r="S486" s="37"/>
    </row>
    <row r="487" spans="1:19">
      <c r="B487" s="6">
        <v>2013</v>
      </c>
      <c r="C487" s="36"/>
      <c r="D487" s="36"/>
      <c r="E487" s="36"/>
      <c r="F487" s="36"/>
      <c r="G487" s="36"/>
      <c r="H487" s="36"/>
      <c r="I487" s="36"/>
      <c r="J487" s="37">
        <v>9635.9499999999989</v>
      </c>
      <c r="K487" s="37">
        <v>9635.9499999999989</v>
      </c>
      <c r="L487" s="37">
        <v>9635.9499999999989</v>
      </c>
      <c r="M487" s="37">
        <v>9635.9499999999989</v>
      </c>
      <c r="N487" s="37">
        <v>9635.9499999999989</v>
      </c>
      <c r="O487" s="37">
        <v>9635.9499999999989</v>
      </c>
      <c r="P487" s="37">
        <v>9635.9499999999989</v>
      </c>
      <c r="Q487" s="37">
        <v>9635.9499999999989</v>
      </c>
      <c r="R487" s="37">
        <v>9635.9499999999989</v>
      </c>
      <c r="S487" s="37"/>
    </row>
    <row r="488" spans="1:19">
      <c r="B488" s="6">
        <v>2012</v>
      </c>
      <c r="C488" s="36"/>
      <c r="D488" s="36"/>
      <c r="E488" s="36"/>
      <c r="F488" s="36"/>
      <c r="G488" s="36"/>
      <c r="H488" s="36"/>
      <c r="I488" s="37">
        <v>108419.26000000001</v>
      </c>
      <c r="J488" s="37">
        <v>108419.26000000001</v>
      </c>
      <c r="K488" s="37">
        <v>108419.26000000001</v>
      </c>
      <c r="L488" s="37">
        <v>108419.26000000001</v>
      </c>
      <c r="M488" s="37">
        <v>108419.26000000001</v>
      </c>
      <c r="N488" s="37">
        <v>108419.26000000001</v>
      </c>
      <c r="O488" s="37">
        <v>108419.26000000001</v>
      </c>
      <c r="P488" s="37">
        <v>108419.26000000001</v>
      </c>
      <c r="Q488" s="37">
        <v>121327.84000000001</v>
      </c>
      <c r="R488" s="37">
        <v>121327.84000000001</v>
      </c>
      <c r="S488" s="37"/>
    </row>
    <row r="489" spans="1:19">
      <c r="B489" s="6">
        <v>2011</v>
      </c>
      <c r="C489" s="36"/>
      <c r="D489" s="36"/>
      <c r="E489" s="36"/>
      <c r="F489" s="36"/>
      <c r="G489" s="36"/>
      <c r="H489" s="37">
        <v>6135.27</v>
      </c>
      <c r="I489" s="37">
        <v>6135.27</v>
      </c>
      <c r="J489" s="37">
        <v>6135.27</v>
      </c>
      <c r="K489" s="37">
        <v>6135.27</v>
      </c>
      <c r="L489" s="37">
        <v>6135.27</v>
      </c>
      <c r="M489" s="37">
        <v>6135.27</v>
      </c>
      <c r="N489" s="37">
        <v>6135.27</v>
      </c>
      <c r="O489" s="37">
        <v>6135.27</v>
      </c>
      <c r="P489" s="37">
        <v>6135.27</v>
      </c>
      <c r="Q489" s="37">
        <v>6135.27</v>
      </c>
      <c r="R489" s="37">
        <v>6135.27</v>
      </c>
      <c r="S489" s="37"/>
    </row>
    <row r="490" spans="1:19" s="123" customFormat="1">
      <c r="B490" s="124">
        <v>2010</v>
      </c>
      <c r="C490" s="125"/>
      <c r="D490" s="125"/>
      <c r="E490" s="125"/>
      <c r="F490" s="125"/>
      <c r="G490" s="122">
        <v>63488.3</v>
      </c>
      <c r="H490" s="122">
        <v>63488.3</v>
      </c>
      <c r="I490" s="122">
        <v>63488.3</v>
      </c>
      <c r="J490" s="122">
        <v>63488.3</v>
      </c>
      <c r="K490" s="122">
        <v>63488.3</v>
      </c>
      <c r="L490" s="122">
        <v>63488.3</v>
      </c>
      <c r="M490" s="122">
        <v>63488.3</v>
      </c>
      <c r="N490" s="122">
        <v>63488.3</v>
      </c>
      <c r="O490" s="122">
        <v>63488.3</v>
      </c>
      <c r="P490" s="122">
        <v>63488.3</v>
      </c>
      <c r="Q490" s="122">
        <v>135429.32</v>
      </c>
      <c r="R490" s="122">
        <v>135429.32</v>
      </c>
      <c r="S490" s="122"/>
    </row>
    <row r="491" spans="1:19">
      <c r="B491" s="6">
        <v>2009</v>
      </c>
      <c r="C491" s="36"/>
      <c r="D491" s="36"/>
      <c r="E491" s="36"/>
      <c r="F491" s="37">
        <v>19065</v>
      </c>
      <c r="G491" s="37">
        <v>19065</v>
      </c>
      <c r="H491" s="37">
        <v>19065</v>
      </c>
      <c r="I491" s="37">
        <v>19065</v>
      </c>
      <c r="J491" s="37">
        <v>19065</v>
      </c>
      <c r="K491" s="37">
        <v>19065</v>
      </c>
      <c r="L491" s="37">
        <v>19065</v>
      </c>
      <c r="M491" s="37">
        <v>19065</v>
      </c>
      <c r="N491" s="37">
        <v>19065</v>
      </c>
      <c r="O491" s="37">
        <v>19065</v>
      </c>
      <c r="P491" s="37">
        <v>19065</v>
      </c>
      <c r="Q491" s="37">
        <v>19065</v>
      </c>
      <c r="R491" s="37">
        <v>19065</v>
      </c>
      <c r="S491" s="37"/>
    </row>
    <row r="492" spans="1:19">
      <c r="B492" s="6">
        <v>2008</v>
      </c>
      <c r="C492" s="36"/>
      <c r="D492" s="36"/>
      <c r="E492" s="37">
        <v>1511.08</v>
      </c>
      <c r="F492" s="37">
        <v>1511.08</v>
      </c>
      <c r="G492" s="37">
        <v>1511.08</v>
      </c>
      <c r="H492" s="37">
        <v>1511.08</v>
      </c>
      <c r="I492" s="37">
        <v>1511.08</v>
      </c>
      <c r="J492" s="37">
        <v>1511.08</v>
      </c>
      <c r="K492" s="37">
        <v>1511.08</v>
      </c>
      <c r="L492" s="37">
        <v>1511.08</v>
      </c>
      <c r="M492" s="37">
        <v>1511.08</v>
      </c>
      <c r="N492" s="37">
        <v>1511.08</v>
      </c>
      <c r="O492" s="37">
        <v>1511.08</v>
      </c>
      <c r="P492" s="37">
        <v>1511.08</v>
      </c>
      <c r="Q492" s="37">
        <v>1511.08</v>
      </c>
      <c r="R492" s="37">
        <v>1511.08</v>
      </c>
      <c r="S492" s="37"/>
    </row>
    <row r="493" spans="1:19">
      <c r="B493" s="6">
        <v>2007</v>
      </c>
      <c r="C493" s="36"/>
      <c r="D493" s="37">
        <v>41891.370000000003</v>
      </c>
      <c r="E493" s="37">
        <v>41891.370000000003</v>
      </c>
      <c r="F493" s="37">
        <v>41891.370000000003</v>
      </c>
      <c r="G493" s="37">
        <v>41891.370000000003</v>
      </c>
      <c r="H493" s="37">
        <v>41891.370000000003</v>
      </c>
      <c r="I493" s="37">
        <v>41891.370000000003</v>
      </c>
      <c r="J493" s="37">
        <v>41891.370000000003</v>
      </c>
      <c r="K493" s="37">
        <v>41891.370000000003</v>
      </c>
      <c r="L493" s="37">
        <v>41891.370000000003</v>
      </c>
      <c r="M493" s="37">
        <v>41891.370000000003</v>
      </c>
      <c r="N493" s="37">
        <v>41891.370000000003</v>
      </c>
      <c r="O493" s="37">
        <v>41891.370000000003</v>
      </c>
      <c r="P493" s="37">
        <v>41891.370000000003</v>
      </c>
      <c r="Q493" s="37">
        <v>41891.370000000003</v>
      </c>
      <c r="R493" s="37">
        <v>41891.370000000003</v>
      </c>
      <c r="S493" s="37"/>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row>
    <row r="495" spans="1:19">
      <c r="B495" s="6">
        <v>2005</v>
      </c>
      <c r="C495" s="37">
        <v>5253.29</v>
      </c>
      <c r="D495" s="37">
        <v>5253.29</v>
      </c>
      <c r="E495" s="37">
        <v>5253.29</v>
      </c>
      <c r="F495" s="37">
        <v>5253.29</v>
      </c>
      <c r="G495" s="37">
        <v>5253.29</v>
      </c>
      <c r="H495" s="37">
        <v>5253.29</v>
      </c>
      <c r="I495" s="37">
        <v>5253.29</v>
      </c>
      <c r="J495" s="37">
        <v>5253.29</v>
      </c>
      <c r="K495" s="37">
        <v>5253.29</v>
      </c>
      <c r="L495" s="37">
        <v>5253.29</v>
      </c>
      <c r="M495" s="37">
        <v>5253.29</v>
      </c>
      <c r="N495" s="37">
        <v>5253.29</v>
      </c>
      <c r="O495" s="37">
        <v>5253.29</v>
      </c>
      <c r="P495" s="37">
        <v>5253.29</v>
      </c>
      <c r="Q495" s="37">
        <v>5253.29</v>
      </c>
      <c r="R495" s="37">
        <v>5253.29</v>
      </c>
      <c r="S495" s="37"/>
    </row>
    <row r="496" spans="1:19">
      <c r="B496" s="6">
        <v>2004</v>
      </c>
      <c r="C496" s="37">
        <v>14939.039999999999</v>
      </c>
      <c r="D496" s="37">
        <v>14939.039999999999</v>
      </c>
      <c r="E496" s="37">
        <v>14939.039999999999</v>
      </c>
      <c r="F496" s="37">
        <v>14939.039999999999</v>
      </c>
      <c r="G496" s="37">
        <v>14939.039999999999</v>
      </c>
      <c r="H496" s="37">
        <v>14939.039999999999</v>
      </c>
      <c r="I496" s="37">
        <v>14939.039999999999</v>
      </c>
      <c r="J496" s="37">
        <v>14939.039999999999</v>
      </c>
      <c r="K496" s="37">
        <v>14939.039999999999</v>
      </c>
      <c r="L496" s="37">
        <v>14939.039999999999</v>
      </c>
      <c r="M496" s="37">
        <v>14939.039999999999</v>
      </c>
      <c r="N496" s="37">
        <v>14939.039999999999</v>
      </c>
      <c r="O496" s="37">
        <v>14939.039999999999</v>
      </c>
      <c r="P496" s="37">
        <v>14939.039999999999</v>
      </c>
      <c r="Q496" s="37">
        <v>14939.039999999999</v>
      </c>
      <c r="R496" s="37">
        <v>14939.039999999999</v>
      </c>
      <c r="S496" s="37"/>
    </row>
    <row r="497" spans="2:19">
      <c r="B497" s="6">
        <v>2003</v>
      </c>
      <c r="C497" s="37">
        <v>263.62</v>
      </c>
      <c r="D497" s="37">
        <v>263.62</v>
      </c>
      <c r="E497" s="37">
        <v>263.62</v>
      </c>
      <c r="F497" s="37">
        <v>263.62</v>
      </c>
      <c r="G497" s="37">
        <v>263.62</v>
      </c>
      <c r="H497" s="37">
        <v>263.62</v>
      </c>
      <c r="I497" s="37">
        <v>263.62</v>
      </c>
      <c r="J497" s="37">
        <v>263.62</v>
      </c>
      <c r="K497" s="37">
        <v>263.62</v>
      </c>
      <c r="L497" s="37">
        <v>263.62</v>
      </c>
      <c r="M497" s="37">
        <v>263.62</v>
      </c>
      <c r="N497" s="37">
        <v>263.62</v>
      </c>
      <c r="O497" s="37">
        <v>263.62</v>
      </c>
      <c r="P497" s="37">
        <v>263.62</v>
      </c>
      <c r="Q497" s="37">
        <v>263.62</v>
      </c>
      <c r="R497" s="37">
        <v>263.62</v>
      </c>
      <c r="S497" s="37"/>
    </row>
    <row r="498" spans="2:19">
      <c r="B498" s="6">
        <v>2002</v>
      </c>
      <c r="C498" s="37">
        <v>510.34</v>
      </c>
      <c r="D498" s="37">
        <v>510.34</v>
      </c>
      <c r="E498" s="37">
        <v>510.34</v>
      </c>
      <c r="F498" s="37">
        <v>510.34</v>
      </c>
      <c r="G498" s="37">
        <v>510.34</v>
      </c>
      <c r="H498" s="37">
        <v>510.34</v>
      </c>
      <c r="I498" s="37">
        <v>510.34</v>
      </c>
      <c r="J498" s="37">
        <v>510.34</v>
      </c>
      <c r="K498" s="37">
        <v>510.34</v>
      </c>
      <c r="L498" s="37">
        <v>510.34</v>
      </c>
      <c r="M498" s="37">
        <v>510.34</v>
      </c>
      <c r="N498" s="37">
        <v>510.34</v>
      </c>
      <c r="O498" s="37">
        <v>510.34</v>
      </c>
      <c r="P498" s="37">
        <v>510.34</v>
      </c>
      <c r="Q498" s="37">
        <v>510.34</v>
      </c>
      <c r="R498" s="37">
        <v>510.34</v>
      </c>
      <c r="S498" s="37"/>
    </row>
    <row r="499" spans="2:19">
      <c r="B499" s="6">
        <v>2001</v>
      </c>
      <c r="C499" s="37">
        <v>14577.5</v>
      </c>
      <c r="D499" s="37">
        <v>14577.5</v>
      </c>
      <c r="E499" s="37">
        <v>14577.5</v>
      </c>
      <c r="F499" s="37">
        <v>14577.5</v>
      </c>
      <c r="G499" s="37">
        <v>14577.5</v>
      </c>
      <c r="H499" s="37">
        <v>14577.5</v>
      </c>
      <c r="I499" s="37">
        <v>14577.5</v>
      </c>
      <c r="J499" s="37">
        <v>14577.5</v>
      </c>
      <c r="K499" s="37">
        <v>14577.5</v>
      </c>
      <c r="L499" s="37">
        <v>14577.5</v>
      </c>
      <c r="M499" s="37">
        <v>14577.5</v>
      </c>
      <c r="N499" s="37">
        <v>14577.5</v>
      </c>
      <c r="O499" s="37">
        <v>14577.5</v>
      </c>
      <c r="P499" s="37">
        <v>14577.5</v>
      </c>
      <c r="Q499" s="37">
        <v>14577.5</v>
      </c>
      <c r="R499" s="37">
        <v>14577.5</v>
      </c>
      <c r="S499" s="37"/>
    </row>
    <row r="500" spans="2:19">
      <c r="B500" s="6">
        <v>2000</v>
      </c>
      <c r="C500" s="37">
        <v>20452.030000000002</v>
      </c>
      <c r="D500" s="37">
        <v>20452.030000000002</v>
      </c>
      <c r="E500" s="37">
        <v>20452.030000000002</v>
      </c>
      <c r="F500" s="37">
        <v>20452.030000000002</v>
      </c>
      <c r="G500" s="37">
        <v>20452.030000000002</v>
      </c>
      <c r="H500" s="37">
        <v>20452.030000000002</v>
      </c>
      <c r="I500" s="37">
        <v>20452.030000000002</v>
      </c>
      <c r="J500" s="37">
        <v>20452.030000000002</v>
      </c>
      <c r="K500" s="37">
        <v>20452.030000000002</v>
      </c>
      <c r="L500" s="37">
        <v>20452.030000000002</v>
      </c>
      <c r="M500" s="37">
        <v>20452.030000000002</v>
      </c>
      <c r="N500" s="37">
        <v>20452.030000000002</v>
      </c>
      <c r="O500" s="37">
        <v>20452.030000000002</v>
      </c>
      <c r="P500" s="37">
        <v>20452.030000000002</v>
      </c>
      <c r="Q500" s="37">
        <v>20452.030000000002</v>
      </c>
      <c r="R500" s="37">
        <v>20452.030000000002</v>
      </c>
      <c r="S500" s="37"/>
    </row>
    <row r="501" spans="2:19">
      <c r="B501" s="6">
        <v>1999</v>
      </c>
      <c r="C501" s="37">
        <v>5552.67</v>
      </c>
      <c r="D501" s="37">
        <v>5552.67</v>
      </c>
      <c r="E501" s="37">
        <v>5552.67</v>
      </c>
      <c r="F501" s="37">
        <v>5552.67</v>
      </c>
      <c r="G501" s="37">
        <v>5552.67</v>
      </c>
      <c r="H501" s="37">
        <v>5552.67</v>
      </c>
      <c r="I501" s="37">
        <v>5552.67</v>
      </c>
      <c r="J501" s="37">
        <v>5552.67</v>
      </c>
      <c r="K501" s="37">
        <v>5552.67</v>
      </c>
      <c r="L501" s="37">
        <v>5552.67</v>
      </c>
      <c r="M501" s="37">
        <v>5552.67</v>
      </c>
      <c r="N501" s="37">
        <v>5552.67</v>
      </c>
      <c r="O501" s="37">
        <v>5552.67</v>
      </c>
      <c r="P501" s="37">
        <v>5552.67</v>
      </c>
      <c r="Q501" s="37">
        <v>5552.67</v>
      </c>
      <c r="R501" s="37">
        <v>5552.67</v>
      </c>
      <c r="S501" s="37"/>
    </row>
    <row r="502" spans="2:19">
      <c r="B502" s="6">
        <v>1998</v>
      </c>
      <c r="C502" s="37">
        <v>6159.83</v>
      </c>
      <c r="D502" s="37">
        <v>6159.83</v>
      </c>
      <c r="E502" s="37">
        <v>6159.83</v>
      </c>
      <c r="F502" s="37">
        <v>6159.83</v>
      </c>
      <c r="G502" s="37">
        <v>6159.83</v>
      </c>
      <c r="H502" s="37">
        <v>6159.83</v>
      </c>
      <c r="I502" s="37">
        <v>6159.83</v>
      </c>
      <c r="J502" s="37">
        <v>6159.83</v>
      </c>
      <c r="K502" s="37">
        <v>6159.83</v>
      </c>
      <c r="L502" s="37">
        <v>6159.83</v>
      </c>
      <c r="M502" s="37">
        <v>6159.83</v>
      </c>
      <c r="N502" s="37">
        <v>6159.83</v>
      </c>
      <c r="O502" s="37">
        <v>6159.83</v>
      </c>
      <c r="P502" s="37">
        <v>6159.83</v>
      </c>
      <c r="Q502" s="37">
        <v>6159.83</v>
      </c>
      <c r="R502" s="37">
        <v>6159.83</v>
      </c>
      <c r="S502" s="37"/>
    </row>
    <row r="503" spans="2:19">
      <c r="B503" s="6">
        <v>1997</v>
      </c>
      <c r="C503" s="37">
        <v>39447.550000000003</v>
      </c>
      <c r="D503" s="37">
        <v>39447.550000000003</v>
      </c>
      <c r="E503" s="37">
        <v>39447.550000000003</v>
      </c>
      <c r="F503" s="37">
        <v>39447.550000000003</v>
      </c>
      <c r="G503" s="37">
        <v>39447.550000000003</v>
      </c>
      <c r="H503" s="37">
        <v>39447.550000000003</v>
      </c>
      <c r="I503" s="37">
        <v>39447.550000000003</v>
      </c>
      <c r="J503" s="37">
        <v>39447.550000000003</v>
      </c>
      <c r="K503" s="37">
        <v>39447.550000000003</v>
      </c>
      <c r="L503" s="37">
        <v>39447.550000000003</v>
      </c>
      <c r="M503" s="37">
        <v>39447.550000000003</v>
      </c>
      <c r="N503" s="37">
        <v>39447.550000000003</v>
      </c>
      <c r="O503" s="37">
        <v>39447.550000000003</v>
      </c>
      <c r="P503" s="37">
        <v>39447.550000000003</v>
      </c>
      <c r="Q503" s="37">
        <v>39447.550000000003</v>
      </c>
      <c r="R503" s="37">
        <v>39447.550000000003</v>
      </c>
      <c r="S503" s="37"/>
    </row>
    <row r="504" spans="2:19">
      <c r="B504" s="6">
        <v>1996</v>
      </c>
      <c r="C504" s="37">
        <v>3598.89</v>
      </c>
      <c r="D504" s="37">
        <v>3598.89</v>
      </c>
      <c r="E504" s="37">
        <v>3598.89</v>
      </c>
      <c r="F504" s="37">
        <v>3598.89</v>
      </c>
      <c r="G504" s="37">
        <v>3598.89</v>
      </c>
      <c r="H504" s="37">
        <v>3598.89</v>
      </c>
      <c r="I504" s="37">
        <v>3598.89</v>
      </c>
      <c r="J504" s="37">
        <v>3598.89</v>
      </c>
      <c r="K504" s="37">
        <v>3598.89</v>
      </c>
      <c r="L504" s="37">
        <v>3598.89</v>
      </c>
      <c r="M504" s="37">
        <v>3598.89</v>
      </c>
      <c r="N504" s="37">
        <v>3598.89</v>
      </c>
      <c r="O504" s="37">
        <v>3598.89</v>
      </c>
      <c r="P504" s="37">
        <v>3598.89</v>
      </c>
      <c r="Q504" s="37">
        <v>3598.89</v>
      </c>
      <c r="R504" s="37">
        <v>3598.89</v>
      </c>
      <c r="S504" s="37"/>
    </row>
    <row r="505" spans="2:19">
      <c r="B505" s="6">
        <v>1995</v>
      </c>
      <c r="C505" s="37">
        <v>8393.83</v>
      </c>
      <c r="D505" s="37">
        <v>8393.83</v>
      </c>
      <c r="E505" s="37">
        <v>8393.83</v>
      </c>
      <c r="F505" s="37">
        <v>8393.83</v>
      </c>
      <c r="G505" s="37">
        <v>8393.83</v>
      </c>
      <c r="H505" s="37">
        <v>8393.83</v>
      </c>
      <c r="I505" s="37">
        <v>8393.83</v>
      </c>
      <c r="J505" s="37">
        <v>8393.83</v>
      </c>
      <c r="K505" s="37">
        <v>8393.83</v>
      </c>
      <c r="L505" s="37">
        <v>8393.83</v>
      </c>
      <c r="M505" s="37">
        <v>8393.83</v>
      </c>
      <c r="N505" s="37">
        <v>8393.83</v>
      </c>
      <c r="O505" s="37">
        <v>8393.83</v>
      </c>
      <c r="P505" s="37">
        <v>8393.83</v>
      </c>
      <c r="Q505" s="37">
        <v>8393.83</v>
      </c>
      <c r="R505" s="37">
        <v>8393.83</v>
      </c>
      <c r="S505" s="37"/>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row>
    <row r="507" spans="2:19">
      <c r="B507" s="6">
        <v>1993</v>
      </c>
      <c r="C507" s="37">
        <v>60810.11</v>
      </c>
      <c r="D507" s="37">
        <v>60810.11</v>
      </c>
      <c r="E507" s="37">
        <v>60810.11</v>
      </c>
      <c r="F507" s="37">
        <v>60810.11</v>
      </c>
      <c r="G507" s="37">
        <v>60810.11</v>
      </c>
      <c r="H507" s="37">
        <v>60810.11</v>
      </c>
      <c r="I507" s="37">
        <v>60810.11</v>
      </c>
      <c r="J507" s="37">
        <v>60810.11</v>
      </c>
      <c r="K507" s="37">
        <v>60810.11</v>
      </c>
      <c r="L507" s="37">
        <v>60810.11</v>
      </c>
      <c r="M507" s="37">
        <v>60810.11</v>
      </c>
      <c r="N507" s="37">
        <v>60810.11</v>
      </c>
      <c r="O507" s="37">
        <v>60810.11</v>
      </c>
      <c r="P507" s="37">
        <v>60810.11</v>
      </c>
      <c r="Q507" s="37">
        <v>60810.11</v>
      </c>
      <c r="R507" s="37">
        <v>60810.11</v>
      </c>
      <c r="S507" s="37"/>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row>
    <row r="510" spans="2:19">
      <c r="B510" s="6">
        <v>1990</v>
      </c>
      <c r="C510" s="37">
        <v>1954.26</v>
      </c>
      <c r="D510" s="37">
        <v>1954.26</v>
      </c>
      <c r="E510" s="37">
        <v>1954.26</v>
      </c>
      <c r="F510" s="37">
        <v>1954.26</v>
      </c>
      <c r="G510" s="37">
        <v>1954.26</v>
      </c>
      <c r="H510" s="37">
        <v>1954.26</v>
      </c>
      <c r="I510" s="37">
        <v>1954.26</v>
      </c>
      <c r="J510" s="37">
        <v>1954.26</v>
      </c>
      <c r="K510" s="37">
        <v>1954.26</v>
      </c>
      <c r="L510" s="37">
        <v>1954.26</v>
      </c>
      <c r="M510" s="37">
        <v>1954.26</v>
      </c>
      <c r="N510" s="37">
        <v>1954.26</v>
      </c>
      <c r="O510" s="37">
        <v>1954.26</v>
      </c>
      <c r="P510" s="37">
        <v>1954.26</v>
      </c>
      <c r="Q510" s="37">
        <v>1954.26</v>
      </c>
      <c r="R510" s="37">
        <v>1954.26</v>
      </c>
      <c r="S510" s="37"/>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row>
    <row r="512" spans="2:19">
      <c r="B512" s="6">
        <v>1988</v>
      </c>
      <c r="C512" s="37">
        <v>1448.48</v>
      </c>
      <c r="D512" s="37">
        <v>1448.48</v>
      </c>
      <c r="E512" s="37">
        <v>1448.48</v>
      </c>
      <c r="F512" s="37">
        <v>1448.48</v>
      </c>
      <c r="G512" s="37">
        <v>1448.48</v>
      </c>
      <c r="H512" s="37">
        <v>1448.48</v>
      </c>
      <c r="I512" s="37">
        <v>1448.48</v>
      </c>
      <c r="J512" s="37">
        <v>1448.48</v>
      </c>
      <c r="K512" s="37">
        <v>1448.48</v>
      </c>
      <c r="L512" s="37">
        <v>1448.48</v>
      </c>
      <c r="M512" s="37">
        <v>1448.48</v>
      </c>
      <c r="N512" s="37">
        <v>1448.48</v>
      </c>
      <c r="O512" s="37">
        <v>1448.48</v>
      </c>
      <c r="P512" s="37">
        <v>1448.48</v>
      </c>
      <c r="Q512" s="37">
        <v>1448.48</v>
      </c>
      <c r="R512" s="37">
        <v>1448.48</v>
      </c>
      <c r="S512" s="37"/>
    </row>
    <row r="513" spans="2:19">
      <c r="B513" s="6">
        <v>1987</v>
      </c>
      <c r="C513" s="37"/>
      <c r="D513" s="37"/>
      <c r="E513" s="37"/>
      <c r="F513" s="37"/>
      <c r="G513" s="37"/>
      <c r="H513" s="37"/>
      <c r="I513" s="37"/>
      <c r="J513" s="37"/>
      <c r="K513" s="37"/>
      <c r="L513" s="37"/>
      <c r="M513" s="37"/>
      <c r="N513" s="37">
        <v>0</v>
      </c>
      <c r="O513" s="37">
        <v>0</v>
      </c>
      <c r="P513" s="37">
        <v>0</v>
      </c>
      <c r="Q513" s="37">
        <v>0</v>
      </c>
      <c r="R513" s="37">
        <v>0</v>
      </c>
      <c r="S513" s="37"/>
    </row>
    <row r="514" spans="2:19">
      <c r="B514" s="6">
        <v>1986</v>
      </c>
      <c r="C514" s="37"/>
      <c r="D514" s="37"/>
      <c r="E514" s="37"/>
      <c r="F514" s="37"/>
      <c r="G514" s="37"/>
      <c r="H514" s="37"/>
      <c r="I514" s="37"/>
      <c r="J514" s="37"/>
      <c r="K514" s="37"/>
      <c r="L514" s="37"/>
      <c r="M514" s="37"/>
      <c r="N514" s="37">
        <v>0</v>
      </c>
      <c r="O514" s="37">
        <v>0</v>
      </c>
      <c r="P514" s="37">
        <v>0</v>
      </c>
      <c r="Q514" s="37">
        <v>0</v>
      </c>
      <c r="R514" s="37">
        <v>0</v>
      </c>
      <c r="S514" s="37"/>
    </row>
    <row r="515" spans="2:19">
      <c r="B515" s="6">
        <v>1985</v>
      </c>
      <c r="C515" s="37"/>
      <c r="D515" s="37"/>
      <c r="E515" s="37"/>
      <c r="F515" s="37"/>
      <c r="G515" s="37"/>
      <c r="H515" s="37"/>
      <c r="I515" s="37"/>
      <c r="J515" s="37"/>
      <c r="K515" s="37"/>
      <c r="L515" s="37"/>
      <c r="M515" s="37"/>
      <c r="N515" s="37">
        <v>0</v>
      </c>
      <c r="O515" s="37">
        <v>0</v>
      </c>
      <c r="P515" s="37">
        <v>0</v>
      </c>
      <c r="Q515" s="37">
        <v>0</v>
      </c>
      <c r="R515" s="37">
        <v>0</v>
      </c>
      <c r="S515" s="37"/>
    </row>
    <row r="516" spans="2:19">
      <c r="B516" s="6">
        <v>1984</v>
      </c>
      <c r="C516" s="37"/>
      <c r="D516" s="37"/>
      <c r="E516" s="37"/>
      <c r="F516" s="37"/>
      <c r="G516" s="37"/>
      <c r="H516" s="37"/>
      <c r="I516" s="37"/>
      <c r="J516" s="37"/>
      <c r="K516" s="37"/>
      <c r="L516" s="37"/>
      <c r="M516" s="37"/>
      <c r="N516" s="37">
        <v>0</v>
      </c>
      <c r="O516" s="37">
        <v>0</v>
      </c>
      <c r="P516" s="37">
        <v>0</v>
      </c>
      <c r="Q516" s="37">
        <v>0</v>
      </c>
      <c r="R516" s="37">
        <v>0</v>
      </c>
      <c r="S516" s="37"/>
    </row>
    <row r="517" spans="2:19">
      <c r="B517" s="6">
        <v>1983</v>
      </c>
      <c r="C517" s="37"/>
      <c r="D517" s="37"/>
      <c r="E517" s="37"/>
      <c r="F517" s="37"/>
      <c r="G517" s="37"/>
      <c r="H517" s="37"/>
      <c r="I517" s="37"/>
      <c r="J517" s="37"/>
      <c r="K517" s="37"/>
      <c r="L517" s="37"/>
      <c r="M517" s="37"/>
      <c r="N517" s="37">
        <v>0</v>
      </c>
      <c r="O517" s="37">
        <v>0</v>
      </c>
      <c r="P517" s="37">
        <v>0</v>
      </c>
      <c r="Q517" s="37">
        <v>0</v>
      </c>
      <c r="R517" s="37">
        <v>0</v>
      </c>
      <c r="S517" s="37"/>
    </row>
    <row r="518" spans="2:19">
      <c r="B518" s="6">
        <v>1982</v>
      </c>
      <c r="C518" s="37"/>
      <c r="D518" s="37"/>
      <c r="E518" s="37"/>
      <c r="F518" s="37"/>
      <c r="G518" s="37"/>
      <c r="H518" s="37"/>
      <c r="I518" s="37"/>
      <c r="J518" s="37"/>
      <c r="K518" s="37"/>
      <c r="L518" s="37"/>
      <c r="M518" s="37"/>
      <c r="N518" s="37">
        <v>0</v>
      </c>
      <c r="O518" s="37">
        <v>0</v>
      </c>
      <c r="P518" s="37">
        <v>0</v>
      </c>
      <c r="Q518" s="37">
        <v>0</v>
      </c>
      <c r="R518" s="37">
        <v>0</v>
      </c>
      <c r="S518" s="37"/>
    </row>
    <row r="519" spans="2:19">
      <c r="B519" s="6">
        <v>1981</v>
      </c>
      <c r="C519" s="37"/>
      <c r="D519" s="37"/>
      <c r="E519" s="37"/>
      <c r="F519" s="37"/>
      <c r="G519" s="37"/>
      <c r="H519" s="37"/>
      <c r="I519" s="37"/>
      <c r="J519" s="37"/>
      <c r="K519" s="37"/>
      <c r="L519" s="37"/>
      <c r="M519" s="37"/>
      <c r="N519" s="37">
        <v>0</v>
      </c>
      <c r="O519" s="37">
        <v>0</v>
      </c>
      <c r="P519" s="37">
        <v>0</v>
      </c>
      <c r="Q519" s="37">
        <v>0</v>
      </c>
      <c r="R519" s="37">
        <v>0</v>
      </c>
      <c r="S519" s="37"/>
    </row>
    <row r="520" spans="2:19">
      <c r="B520" s="6">
        <v>1980</v>
      </c>
      <c r="C520" s="37"/>
      <c r="D520" s="37"/>
      <c r="E520" s="37"/>
      <c r="F520" s="37"/>
      <c r="G520" s="37"/>
      <c r="H520" s="37"/>
      <c r="I520" s="37"/>
      <c r="J520" s="37"/>
      <c r="K520" s="37"/>
      <c r="L520" s="37"/>
      <c r="M520" s="37"/>
      <c r="N520" s="37">
        <v>0</v>
      </c>
      <c r="O520" s="37">
        <v>0</v>
      </c>
      <c r="P520" s="37">
        <v>0</v>
      </c>
      <c r="Q520" s="37">
        <v>0</v>
      </c>
      <c r="R520" s="37">
        <v>0</v>
      </c>
      <c r="S520" s="37"/>
    </row>
    <row r="521" spans="2:19">
      <c r="B521" s="6">
        <v>1979</v>
      </c>
      <c r="C521" s="37"/>
      <c r="D521" s="37"/>
      <c r="E521" s="37"/>
      <c r="F521" s="37"/>
      <c r="G521" s="37"/>
      <c r="H521" s="37"/>
      <c r="I521" s="37"/>
      <c r="J521" s="37"/>
      <c r="K521" s="37"/>
      <c r="L521" s="37"/>
      <c r="M521" s="37"/>
      <c r="N521" s="37">
        <v>0</v>
      </c>
      <c r="O521" s="37">
        <v>0</v>
      </c>
      <c r="P521" s="37">
        <v>0</v>
      </c>
      <c r="Q521" s="37">
        <v>0</v>
      </c>
      <c r="R521" s="37">
        <v>0</v>
      </c>
      <c r="S521" s="37"/>
    </row>
    <row r="522" spans="2:19">
      <c r="B522" s="6">
        <v>1978</v>
      </c>
      <c r="C522" s="37">
        <v>1539.5100000000002</v>
      </c>
      <c r="D522" s="37">
        <v>1539.5100000000002</v>
      </c>
      <c r="E522" s="37">
        <v>1539.5100000000002</v>
      </c>
      <c r="F522" s="37">
        <v>1539.5100000000002</v>
      </c>
      <c r="G522" s="37">
        <v>1539.5100000000002</v>
      </c>
      <c r="H522" s="37">
        <v>1539.5100000000002</v>
      </c>
      <c r="I522" s="37">
        <v>1539.5100000000002</v>
      </c>
      <c r="J522" s="37">
        <v>1539.5100000000002</v>
      </c>
      <c r="K522" s="37">
        <v>1539.5100000000002</v>
      </c>
      <c r="L522" s="37">
        <v>1539.5100000000002</v>
      </c>
      <c r="M522" s="37">
        <v>1539.5100000000002</v>
      </c>
      <c r="N522" s="37">
        <v>1539.5100000000002</v>
      </c>
      <c r="O522" s="37">
        <v>1539.5100000000002</v>
      </c>
      <c r="P522" s="37">
        <v>1539.5100000000002</v>
      </c>
      <c r="Q522" s="37">
        <v>1539.5100000000002</v>
      </c>
      <c r="R522" s="37">
        <v>1539.5100000000002</v>
      </c>
      <c r="S522" s="37"/>
    </row>
    <row r="523" spans="2:19">
      <c r="B523" s="6">
        <v>1977</v>
      </c>
      <c r="C523" s="37"/>
      <c r="D523" s="37"/>
      <c r="E523" s="37"/>
      <c r="F523" s="37"/>
      <c r="G523" s="37"/>
      <c r="H523" s="37"/>
      <c r="I523" s="37"/>
      <c r="J523" s="37"/>
      <c r="K523" s="37"/>
      <c r="L523" s="37"/>
      <c r="M523" s="37"/>
      <c r="N523" s="37">
        <v>0</v>
      </c>
      <c r="O523" s="37">
        <v>0</v>
      </c>
      <c r="P523" s="37">
        <v>0</v>
      </c>
      <c r="Q523" s="37">
        <v>0</v>
      </c>
      <c r="R523" s="37">
        <v>0</v>
      </c>
      <c r="S523" s="37"/>
    </row>
    <row r="524" spans="2:19">
      <c r="B524" s="6">
        <v>1976</v>
      </c>
      <c r="C524" s="37">
        <v>709.4</v>
      </c>
      <c r="D524" s="37">
        <v>709.4</v>
      </c>
      <c r="E524" s="37">
        <v>709.4</v>
      </c>
      <c r="F524" s="37">
        <v>709.4</v>
      </c>
      <c r="G524" s="37">
        <v>709.4</v>
      </c>
      <c r="H524" s="37">
        <v>709.4</v>
      </c>
      <c r="I524" s="37">
        <v>709.4</v>
      </c>
      <c r="J524" s="37">
        <v>709.4</v>
      </c>
      <c r="K524" s="37">
        <v>709.4</v>
      </c>
      <c r="L524" s="37">
        <v>709.4</v>
      </c>
      <c r="M524" s="37">
        <v>709.4</v>
      </c>
      <c r="N524" s="37">
        <v>709.4</v>
      </c>
      <c r="O524" s="37">
        <v>709.4</v>
      </c>
      <c r="P524" s="37">
        <v>709.4</v>
      </c>
      <c r="Q524" s="37">
        <v>453.86</v>
      </c>
      <c r="R524" s="37">
        <v>453.86</v>
      </c>
      <c r="S524" s="37"/>
    </row>
    <row r="525" spans="2:19">
      <c r="B525" s="6">
        <v>1975</v>
      </c>
      <c r="C525" s="37"/>
      <c r="D525" s="37"/>
      <c r="E525" s="37"/>
      <c r="F525" s="37"/>
      <c r="G525" s="37"/>
      <c r="H525" s="37"/>
      <c r="I525" s="37"/>
      <c r="J525" s="37"/>
      <c r="K525" s="37"/>
      <c r="L525" s="37"/>
      <c r="M525" s="37"/>
      <c r="N525" s="37">
        <v>0</v>
      </c>
      <c r="O525" s="37">
        <v>0</v>
      </c>
      <c r="P525" s="37">
        <v>0</v>
      </c>
      <c r="Q525" s="37">
        <v>0</v>
      </c>
      <c r="R525" s="37">
        <v>0</v>
      </c>
      <c r="S525" s="37"/>
    </row>
    <row r="526" spans="2:19">
      <c r="B526" s="6">
        <v>1974</v>
      </c>
      <c r="C526" s="37">
        <v>660.65</v>
      </c>
      <c r="D526" s="37">
        <v>660.65</v>
      </c>
      <c r="E526" s="37">
        <v>660.65</v>
      </c>
      <c r="F526" s="37">
        <v>660.65</v>
      </c>
      <c r="G526" s="37">
        <v>660.65</v>
      </c>
      <c r="H526" s="37">
        <v>660.65</v>
      </c>
      <c r="I526" s="37">
        <v>660.65</v>
      </c>
      <c r="J526" s="37">
        <v>660.65</v>
      </c>
      <c r="K526" s="37">
        <v>660.65</v>
      </c>
      <c r="L526" s="37">
        <v>660.65</v>
      </c>
      <c r="M526" s="37">
        <v>660.65</v>
      </c>
      <c r="N526" s="37">
        <v>660.65</v>
      </c>
      <c r="O526" s="37">
        <v>660.65</v>
      </c>
      <c r="P526" s="37">
        <v>660.65</v>
      </c>
      <c r="Q526" s="37">
        <v>660.65</v>
      </c>
      <c r="R526" s="37">
        <v>660.65</v>
      </c>
      <c r="S526" s="37"/>
    </row>
    <row r="527" spans="2:19">
      <c r="B527" s="6">
        <v>1973</v>
      </c>
      <c r="C527" s="37">
        <v>387.32</v>
      </c>
      <c r="D527" s="37">
        <v>387.32</v>
      </c>
      <c r="E527" s="37">
        <v>387.32</v>
      </c>
      <c r="F527" s="37">
        <v>387.32</v>
      </c>
      <c r="G527" s="37">
        <v>387.32</v>
      </c>
      <c r="H527" s="37">
        <v>387.32</v>
      </c>
      <c r="I527" s="37">
        <v>387.32</v>
      </c>
      <c r="J527" s="37">
        <v>387.32</v>
      </c>
      <c r="K527" s="37">
        <v>387.32</v>
      </c>
      <c r="L527" s="37">
        <v>387.32</v>
      </c>
      <c r="M527" s="37">
        <v>387.32</v>
      </c>
      <c r="N527" s="37">
        <v>387.32</v>
      </c>
      <c r="O527" s="37">
        <v>387.32</v>
      </c>
      <c r="P527" s="37">
        <v>387.32</v>
      </c>
      <c r="Q527" s="37">
        <v>387.32</v>
      </c>
      <c r="R527" s="37">
        <v>387.32</v>
      </c>
      <c r="S527" s="37"/>
    </row>
    <row r="528" spans="2:19">
      <c r="B528" s="6">
        <v>1972</v>
      </c>
      <c r="C528" s="37"/>
      <c r="D528" s="37"/>
      <c r="E528" s="37"/>
      <c r="F528" s="37"/>
      <c r="G528" s="37"/>
      <c r="H528" s="37"/>
      <c r="I528" s="37"/>
      <c r="J528" s="37"/>
      <c r="K528" s="37"/>
      <c r="L528" s="37"/>
      <c r="M528" s="37"/>
      <c r="N528" s="37">
        <v>0</v>
      </c>
      <c r="O528" s="37">
        <v>0</v>
      </c>
      <c r="P528" s="37">
        <v>0</v>
      </c>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186658.32000000004</v>
      </c>
      <c r="D571" s="8">
        <f>SUM(D493:D570)</f>
        <v>228549.69000000003</v>
      </c>
      <c r="E571" s="8">
        <f>SUM(E492:E570)</f>
        <v>230060.77000000005</v>
      </c>
      <c r="F571" s="8">
        <f>SUM(F491:F570)</f>
        <v>249125.77000000005</v>
      </c>
      <c r="G571" s="8">
        <f>SUM(G490:G570)</f>
        <v>312614.07000000007</v>
      </c>
      <c r="H571" s="8">
        <f>SUM(H484:H570)</f>
        <v>318749.34000000008</v>
      </c>
      <c r="I571" s="8">
        <f>SUM(I484:I570)</f>
        <v>427168.60000000009</v>
      </c>
      <c r="J571" s="8">
        <f t="shared" ref="J571" si="7">SUM(J484:J570)</f>
        <v>436804.5500000001</v>
      </c>
      <c r="K571" s="8">
        <f>SUM(K484:K570)</f>
        <v>441521.90000000008</v>
      </c>
      <c r="L571" s="8">
        <f t="shared" ref="L571" si="8">SUM(L484:L570)</f>
        <v>446867.18000000011</v>
      </c>
      <c r="M571" s="8">
        <f>SUM(M484:M570)</f>
        <v>449298.38000000006</v>
      </c>
      <c r="N571" s="11">
        <f>SUM(N479:N570)</f>
        <v>449460.81000000006</v>
      </c>
      <c r="O571" s="11">
        <f>SUM(O479:O570)</f>
        <v>545502.70000000007</v>
      </c>
      <c r="P571" s="11">
        <f>SUM(P479:P570)</f>
        <v>545502.70000000007</v>
      </c>
      <c r="Q571" s="11">
        <f>SUM(Q479:Q570)</f>
        <v>633919.88</v>
      </c>
      <c r="R571" s="11">
        <f>SUM(R478:R570)</f>
        <v>636892.74</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v>0</v>
      </c>
      <c r="R575" s="37">
        <v>0</v>
      </c>
      <c r="S575" s="37"/>
    </row>
    <row r="576" spans="1:19">
      <c r="A576" s="40"/>
      <c r="B576" s="6">
        <v>2019</v>
      </c>
      <c r="C576" s="36"/>
      <c r="D576" s="36"/>
      <c r="E576" s="36"/>
      <c r="F576" s="36"/>
      <c r="G576" s="36"/>
      <c r="H576" s="36"/>
      <c r="I576" s="36"/>
      <c r="J576" s="36"/>
      <c r="K576" s="36"/>
      <c r="L576" s="36"/>
      <c r="M576" s="36"/>
      <c r="N576" s="36"/>
      <c r="O576" s="36"/>
      <c r="P576" s="37"/>
      <c r="Q576" s="37">
        <v>0</v>
      </c>
      <c r="R576" s="37">
        <v>0</v>
      </c>
      <c r="S576" s="37"/>
    </row>
    <row r="577" spans="1:19">
      <c r="A577" s="40"/>
      <c r="B577" s="6">
        <v>2018</v>
      </c>
      <c r="C577" s="36"/>
      <c r="D577" s="36"/>
      <c r="E577" s="36"/>
      <c r="F577" s="36"/>
      <c r="G577" s="36"/>
      <c r="H577" s="36"/>
      <c r="I577" s="36"/>
      <c r="J577" s="36"/>
      <c r="K577" s="36"/>
      <c r="L577" s="36"/>
      <c r="M577" s="36"/>
      <c r="N577" s="36"/>
      <c r="O577" s="37"/>
      <c r="P577" s="37"/>
      <c r="Q577" s="37">
        <v>0</v>
      </c>
      <c r="R577" s="37">
        <v>0</v>
      </c>
      <c r="S577" s="37"/>
    </row>
    <row r="578" spans="1:19">
      <c r="A578" s="40"/>
      <c r="B578" s="6">
        <v>2017</v>
      </c>
      <c r="C578" s="36"/>
      <c r="D578" s="36"/>
      <c r="E578" s="36"/>
      <c r="F578" s="36"/>
      <c r="G578" s="36"/>
      <c r="H578" s="36"/>
      <c r="I578" s="36"/>
      <c r="J578" s="36"/>
      <c r="K578" s="36"/>
      <c r="L578" s="36"/>
      <c r="M578" s="36"/>
      <c r="N578" s="37">
        <v>0</v>
      </c>
      <c r="O578" s="37"/>
      <c r="P578" s="37"/>
      <c r="Q578" s="37">
        <v>0</v>
      </c>
      <c r="R578" s="37">
        <v>0</v>
      </c>
      <c r="S578" s="37"/>
    </row>
    <row r="579" spans="1:19">
      <c r="B579" s="6">
        <v>2016</v>
      </c>
      <c r="C579" s="36"/>
      <c r="D579" s="36"/>
      <c r="E579" s="36"/>
      <c r="F579" s="36"/>
      <c r="G579" s="36"/>
      <c r="H579" s="36"/>
      <c r="I579" s="36"/>
      <c r="J579" s="36"/>
      <c r="K579" s="36"/>
      <c r="L579" s="36"/>
      <c r="M579" s="37"/>
      <c r="N579" s="37">
        <v>0</v>
      </c>
      <c r="O579" s="37"/>
      <c r="P579" s="37"/>
      <c r="Q579" s="37">
        <v>0</v>
      </c>
      <c r="R579" s="37">
        <v>0</v>
      </c>
      <c r="S579" s="37"/>
    </row>
    <row r="580" spans="1:19">
      <c r="B580" s="6">
        <v>2015</v>
      </c>
      <c r="C580" s="36"/>
      <c r="D580" s="36"/>
      <c r="E580" s="36"/>
      <c r="F580" s="36"/>
      <c r="G580" s="36"/>
      <c r="H580" s="36"/>
      <c r="I580" s="36"/>
      <c r="J580" s="36"/>
      <c r="K580" s="36"/>
      <c r="L580" s="37"/>
      <c r="M580" s="37"/>
      <c r="N580" s="37">
        <v>0</v>
      </c>
      <c r="O580" s="37"/>
      <c r="P580" s="37"/>
      <c r="Q580" s="37">
        <v>0</v>
      </c>
      <c r="R580" s="37">
        <v>0</v>
      </c>
      <c r="S580" s="37"/>
    </row>
    <row r="581" spans="1:19">
      <c r="B581" s="6">
        <v>2014</v>
      </c>
      <c r="C581" s="36"/>
      <c r="D581" s="36"/>
      <c r="E581" s="36"/>
      <c r="F581" s="36"/>
      <c r="G581" s="36"/>
      <c r="H581" s="36"/>
      <c r="I581" s="36"/>
      <c r="J581" s="36"/>
      <c r="K581" s="37"/>
      <c r="L581" s="37"/>
      <c r="M581" s="37"/>
      <c r="N581" s="37">
        <v>0</v>
      </c>
      <c r="O581" s="37"/>
      <c r="P581" s="37"/>
      <c r="Q581" s="37">
        <v>0</v>
      </c>
      <c r="R581" s="37">
        <v>0</v>
      </c>
      <c r="S581" s="37"/>
    </row>
    <row r="582" spans="1:19">
      <c r="B582" s="6">
        <v>2013</v>
      </c>
      <c r="C582" s="36"/>
      <c r="D582" s="36"/>
      <c r="E582" s="36"/>
      <c r="F582" s="36"/>
      <c r="G582" s="36"/>
      <c r="H582" s="36"/>
      <c r="I582" s="36"/>
      <c r="J582" s="37"/>
      <c r="K582" s="37"/>
      <c r="L582" s="37"/>
      <c r="M582" s="37"/>
      <c r="N582" s="37">
        <v>0</v>
      </c>
      <c r="O582" s="37"/>
      <c r="P582" s="37"/>
      <c r="Q582" s="37">
        <v>0</v>
      </c>
      <c r="R582" s="37">
        <v>0</v>
      </c>
      <c r="S582" s="37"/>
    </row>
    <row r="583" spans="1:19">
      <c r="B583" s="6">
        <v>2012</v>
      </c>
      <c r="C583" s="36"/>
      <c r="D583" s="36"/>
      <c r="E583" s="36"/>
      <c r="F583" s="36"/>
      <c r="G583" s="36"/>
      <c r="H583" s="36"/>
      <c r="I583" s="37"/>
      <c r="J583" s="37"/>
      <c r="K583" s="37"/>
      <c r="L583" s="37"/>
      <c r="M583" s="37"/>
      <c r="N583" s="37">
        <v>0</v>
      </c>
      <c r="O583" s="37"/>
      <c r="P583" s="37"/>
      <c r="Q583" s="37">
        <v>0</v>
      </c>
      <c r="R583" s="37">
        <v>0</v>
      </c>
      <c r="S583" s="37"/>
    </row>
    <row r="584" spans="1:19">
      <c r="B584" s="6">
        <v>2011</v>
      </c>
      <c r="C584" s="36"/>
      <c r="D584" s="36"/>
      <c r="E584" s="36"/>
      <c r="F584" s="36"/>
      <c r="G584" s="36"/>
      <c r="H584" s="37"/>
      <c r="I584" s="37"/>
      <c r="J584" s="37"/>
      <c r="K584" s="37"/>
      <c r="L584" s="37"/>
      <c r="M584" s="37"/>
      <c r="N584" s="37">
        <v>0</v>
      </c>
      <c r="O584" s="37"/>
      <c r="P584" s="37"/>
      <c r="Q584" s="37">
        <v>0</v>
      </c>
      <c r="R584" s="37">
        <v>0</v>
      </c>
      <c r="S584" s="37"/>
    </row>
    <row r="585" spans="1:19">
      <c r="B585" s="6">
        <v>2010</v>
      </c>
      <c r="C585" s="36"/>
      <c r="D585" s="36"/>
      <c r="E585" s="36"/>
      <c r="F585" s="36"/>
      <c r="G585" s="37"/>
      <c r="H585" s="37"/>
      <c r="I585" s="37"/>
      <c r="J585" s="37"/>
      <c r="K585" s="37"/>
      <c r="L585" s="37"/>
      <c r="M585" s="37"/>
      <c r="N585" s="37">
        <v>0</v>
      </c>
      <c r="O585" s="37"/>
      <c r="P585" s="37"/>
      <c r="Q585" s="37">
        <v>0</v>
      </c>
      <c r="R585" s="37">
        <v>0</v>
      </c>
      <c r="S585" s="37"/>
    </row>
    <row r="586" spans="1:19">
      <c r="B586" s="6">
        <v>2009</v>
      </c>
      <c r="C586" s="36"/>
      <c r="D586" s="36"/>
      <c r="E586" s="36"/>
      <c r="F586" s="37"/>
      <c r="G586" s="37"/>
      <c r="H586" s="37"/>
      <c r="I586" s="37"/>
      <c r="J586" s="37"/>
      <c r="K586" s="37"/>
      <c r="L586" s="37"/>
      <c r="M586" s="37"/>
      <c r="N586" s="37">
        <v>0</v>
      </c>
      <c r="O586" s="37"/>
      <c r="P586" s="37"/>
      <c r="Q586" s="37">
        <v>0</v>
      </c>
      <c r="R586" s="37">
        <v>0</v>
      </c>
      <c r="S586" s="37"/>
    </row>
    <row r="587" spans="1:19">
      <c r="B587" s="6">
        <v>2008</v>
      </c>
      <c r="C587" s="36"/>
      <c r="D587" s="36"/>
      <c r="E587" s="37">
        <v>5630</v>
      </c>
      <c r="F587" s="37">
        <v>5630</v>
      </c>
      <c r="G587" s="37">
        <v>5630</v>
      </c>
      <c r="H587" s="37">
        <v>5630</v>
      </c>
      <c r="I587" s="37">
        <v>5630</v>
      </c>
      <c r="J587" s="37">
        <v>5630</v>
      </c>
      <c r="K587" s="37">
        <v>5630</v>
      </c>
      <c r="L587" s="37">
        <v>5630</v>
      </c>
      <c r="M587" s="37">
        <v>5630</v>
      </c>
      <c r="N587" s="37">
        <v>5630</v>
      </c>
      <c r="O587" s="37">
        <v>5630</v>
      </c>
      <c r="P587" s="37">
        <v>5630</v>
      </c>
      <c r="Q587" s="37">
        <v>5630</v>
      </c>
      <c r="R587" s="37">
        <v>5630</v>
      </c>
      <c r="S587" s="37"/>
    </row>
    <row r="588" spans="1:19">
      <c r="B588" s="6">
        <v>2007</v>
      </c>
      <c r="C588" s="36"/>
      <c r="D588" s="37"/>
      <c r="E588" s="37"/>
      <c r="F588" s="37"/>
      <c r="G588" s="37"/>
      <c r="H588" s="37"/>
      <c r="I588" s="37"/>
      <c r="J588" s="37"/>
      <c r="K588" s="37"/>
      <c r="L588" s="37"/>
      <c r="M588" s="37"/>
      <c r="N588" s="37">
        <v>0</v>
      </c>
      <c r="O588" s="37">
        <v>0</v>
      </c>
      <c r="P588" s="37">
        <v>0</v>
      </c>
      <c r="Q588" s="37">
        <v>0</v>
      </c>
      <c r="R588" s="37">
        <v>0</v>
      </c>
      <c r="S588" s="37"/>
    </row>
    <row r="589" spans="1:19">
      <c r="B589" s="6">
        <v>2006</v>
      </c>
      <c r="C589" s="37">
        <v>1492.84</v>
      </c>
      <c r="D589" s="37">
        <v>1492.84</v>
      </c>
      <c r="E589" s="37">
        <v>1492.84</v>
      </c>
      <c r="F589" s="37">
        <v>1492.84</v>
      </c>
      <c r="G589" s="37">
        <v>1492.84</v>
      </c>
      <c r="H589" s="37">
        <v>1492.84</v>
      </c>
      <c r="I589" s="37">
        <v>1492.84</v>
      </c>
      <c r="J589" s="37">
        <v>1492.84</v>
      </c>
      <c r="K589" s="37">
        <v>1492.84</v>
      </c>
      <c r="L589" s="37">
        <v>1492.84</v>
      </c>
      <c r="M589" s="37">
        <v>1492.84</v>
      </c>
      <c r="N589" s="37">
        <v>1492.84</v>
      </c>
      <c r="O589" s="37">
        <v>1492.84</v>
      </c>
      <c r="P589" s="37">
        <v>1492.84</v>
      </c>
      <c r="Q589" s="37">
        <v>1492.84</v>
      </c>
      <c r="R589" s="37">
        <v>1492.84</v>
      </c>
      <c r="S589" s="37"/>
    </row>
    <row r="590" spans="1:19">
      <c r="B590" s="6">
        <v>2005</v>
      </c>
      <c r="C590" s="37">
        <v>345.4</v>
      </c>
      <c r="D590" s="37">
        <v>345.4</v>
      </c>
      <c r="E590" s="37">
        <v>345.4</v>
      </c>
      <c r="F590" s="37">
        <v>345.4</v>
      </c>
      <c r="G590" s="37">
        <v>345.4</v>
      </c>
      <c r="H590" s="37">
        <v>345.4</v>
      </c>
      <c r="I590" s="37">
        <v>345.4</v>
      </c>
      <c r="J590" s="37">
        <v>345.4</v>
      </c>
      <c r="K590" s="37">
        <v>345.4</v>
      </c>
      <c r="L590" s="37">
        <v>345.4</v>
      </c>
      <c r="M590" s="37">
        <v>345.4</v>
      </c>
      <c r="N590" s="37">
        <v>345.4</v>
      </c>
      <c r="O590" s="37">
        <v>345.4</v>
      </c>
      <c r="P590" s="37">
        <v>345.4</v>
      </c>
      <c r="Q590" s="37">
        <v>345.4</v>
      </c>
      <c r="R590" s="37">
        <v>345.4</v>
      </c>
      <c r="S590" s="37"/>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row>
    <row r="593" spans="2:19">
      <c r="B593" s="6">
        <v>2002</v>
      </c>
      <c r="C593" s="37">
        <v>624.51</v>
      </c>
      <c r="D593" s="37">
        <v>624.51</v>
      </c>
      <c r="E593" s="37">
        <v>624.51</v>
      </c>
      <c r="F593" s="37">
        <v>624.51</v>
      </c>
      <c r="G593" s="37">
        <v>624.51</v>
      </c>
      <c r="H593" s="37">
        <v>624.51</v>
      </c>
      <c r="I593" s="37">
        <v>624.51</v>
      </c>
      <c r="J593" s="37">
        <v>624.51</v>
      </c>
      <c r="K593" s="37">
        <v>624.51</v>
      </c>
      <c r="L593" s="37">
        <v>624.51</v>
      </c>
      <c r="M593" s="37">
        <v>624.51</v>
      </c>
      <c r="N593" s="37">
        <v>624.51</v>
      </c>
      <c r="O593" s="37">
        <v>624.51</v>
      </c>
      <c r="P593" s="37">
        <v>624.51</v>
      </c>
      <c r="Q593" s="37">
        <v>624.51</v>
      </c>
      <c r="R593" s="37">
        <v>624.51</v>
      </c>
      <c r="S593" s="37"/>
    </row>
    <row r="594" spans="2:19">
      <c r="B594" s="6">
        <v>2001</v>
      </c>
      <c r="C594" s="37">
        <v>458.72</v>
      </c>
      <c r="D594" s="37">
        <v>458.72</v>
      </c>
      <c r="E594" s="37">
        <v>458.72</v>
      </c>
      <c r="F594" s="37">
        <v>458.72</v>
      </c>
      <c r="G594" s="37">
        <v>458.72</v>
      </c>
      <c r="H594" s="37">
        <v>458.72</v>
      </c>
      <c r="I594" s="37">
        <v>458.72</v>
      </c>
      <c r="J594" s="37">
        <v>458.72</v>
      </c>
      <c r="K594" s="37">
        <v>458.72</v>
      </c>
      <c r="L594" s="37">
        <v>458.72</v>
      </c>
      <c r="M594" s="37">
        <v>458.72</v>
      </c>
      <c r="N594" s="37">
        <v>458.72</v>
      </c>
      <c r="O594" s="37">
        <v>458.72</v>
      </c>
      <c r="P594" s="37">
        <v>458.72</v>
      </c>
      <c r="Q594" s="37">
        <v>458.72</v>
      </c>
      <c r="R594" s="37">
        <v>458.72</v>
      </c>
      <c r="S594" s="37"/>
    </row>
    <row r="595" spans="2:19">
      <c r="B595" s="6">
        <v>2000</v>
      </c>
      <c r="C595" s="37">
        <v>10081.36</v>
      </c>
      <c r="D595" s="37">
        <v>10081.36</v>
      </c>
      <c r="E595" s="37">
        <v>10081.36</v>
      </c>
      <c r="F595" s="37">
        <v>10081.36</v>
      </c>
      <c r="G595" s="37">
        <v>10081.36</v>
      </c>
      <c r="H595" s="37">
        <v>10081.36</v>
      </c>
      <c r="I595" s="37">
        <v>10081.36</v>
      </c>
      <c r="J595" s="37">
        <v>10081.36</v>
      </c>
      <c r="K595" s="37">
        <v>10081.36</v>
      </c>
      <c r="L595" s="37">
        <v>10081.36</v>
      </c>
      <c r="M595" s="37">
        <v>10081.36</v>
      </c>
      <c r="N595" s="37">
        <v>10081.36</v>
      </c>
      <c r="O595" s="37">
        <v>10081.36</v>
      </c>
      <c r="P595" s="37">
        <v>10081.36</v>
      </c>
      <c r="Q595" s="37">
        <v>10081.36</v>
      </c>
      <c r="R595" s="37">
        <v>10081.36</v>
      </c>
      <c r="S595" s="37"/>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row>
    <row r="597" spans="2:19">
      <c r="B597" s="6">
        <v>1998</v>
      </c>
      <c r="C597" s="37">
        <v>2409.0100000000002</v>
      </c>
      <c r="D597" s="37">
        <v>2409.0100000000002</v>
      </c>
      <c r="E597" s="37">
        <v>2409.0100000000002</v>
      </c>
      <c r="F597" s="37">
        <v>2409.0100000000002</v>
      </c>
      <c r="G597" s="37">
        <v>2409.0100000000002</v>
      </c>
      <c r="H597" s="37">
        <v>2409.0100000000002</v>
      </c>
      <c r="I597" s="37">
        <v>2409.0100000000002</v>
      </c>
      <c r="J597" s="37">
        <v>2409.0100000000002</v>
      </c>
      <c r="K597" s="37">
        <v>2409.0100000000002</v>
      </c>
      <c r="L597" s="37">
        <v>2409.0100000000002</v>
      </c>
      <c r="M597" s="37">
        <v>2409.0100000000002</v>
      </c>
      <c r="N597" s="37">
        <v>2409.0100000000002</v>
      </c>
      <c r="O597" s="37">
        <v>2409.0100000000002</v>
      </c>
      <c r="P597" s="37">
        <v>2409.0100000000002</v>
      </c>
      <c r="Q597" s="37">
        <v>2409.0100000000002</v>
      </c>
      <c r="R597" s="37">
        <v>2409.0100000000002</v>
      </c>
      <c r="S597" s="37"/>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row>
    <row r="600" spans="2:19">
      <c r="B600" s="6">
        <v>1995</v>
      </c>
      <c r="C600" s="37">
        <v>4656.1000000000004</v>
      </c>
      <c r="D600" s="37">
        <v>4656.1000000000004</v>
      </c>
      <c r="E600" s="37">
        <v>4656.1000000000004</v>
      </c>
      <c r="F600" s="37">
        <v>4656.1000000000004</v>
      </c>
      <c r="G600" s="37">
        <v>4656.1000000000004</v>
      </c>
      <c r="H600" s="37">
        <v>4656.1000000000004</v>
      </c>
      <c r="I600" s="37">
        <v>4656.1000000000004</v>
      </c>
      <c r="J600" s="37">
        <v>4656.1000000000004</v>
      </c>
      <c r="K600" s="37">
        <v>4656.1000000000004</v>
      </c>
      <c r="L600" s="37">
        <v>4656.1000000000004</v>
      </c>
      <c r="M600" s="37">
        <v>4656.1000000000004</v>
      </c>
      <c r="N600" s="37">
        <v>4656.1000000000004</v>
      </c>
      <c r="O600" s="37">
        <v>4656.1000000000004</v>
      </c>
      <c r="P600" s="37">
        <v>4656.1000000000004</v>
      </c>
      <c r="Q600" s="37">
        <v>4656.1000000000004</v>
      </c>
      <c r="R600" s="37">
        <v>4656.1000000000004</v>
      </c>
      <c r="S600" s="37"/>
    </row>
    <row r="601" spans="2:19">
      <c r="B601" s="6">
        <v>1994</v>
      </c>
      <c r="C601" s="37">
        <v>536.64</v>
      </c>
      <c r="D601" s="37">
        <v>536.64</v>
      </c>
      <c r="E601" s="37">
        <v>536.64</v>
      </c>
      <c r="F601" s="37">
        <v>536.64</v>
      </c>
      <c r="G601" s="37">
        <v>536.64</v>
      </c>
      <c r="H601" s="37">
        <v>536.64</v>
      </c>
      <c r="I601" s="37">
        <v>536.64</v>
      </c>
      <c r="J601" s="37">
        <v>536.64</v>
      </c>
      <c r="K601" s="37">
        <v>536.64</v>
      </c>
      <c r="L601" s="37">
        <v>536.64</v>
      </c>
      <c r="M601" s="37">
        <v>536.64</v>
      </c>
      <c r="N601" s="37">
        <v>536.64</v>
      </c>
      <c r="O601" s="37">
        <v>536.64</v>
      </c>
      <c r="P601" s="37">
        <v>536.64</v>
      </c>
      <c r="Q601" s="37">
        <v>536.64</v>
      </c>
      <c r="R601" s="37">
        <v>536.64</v>
      </c>
      <c r="S601" s="37"/>
    </row>
    <row r="602" spans="2:19">
      <c r="B602" s="6">
        <v>1993</v>
      </c>
      <c r="C602" s="37">
        <v>485.03</v>
      </c>
      <c r="D602" s="37">
        <v>485.03</v>
      </c>
      <c r="E602" s="37">
        <v>485.03</v>
      </c>
      <c r="F602" s="37">
        <v>485.03</v>
      </c>
      <c r="G602" s="37">
        <v>485.03</v>
      </c>
      <c r="H602" s="37">
        <v>485.03</v>
      </c>
      <c r="I602" s="37">
        <v>485.03</v>
      </c>
      <c r="J602" s="37">
        <v>485.03</v>
      </c>
      <c r="K602" s="37">
        <v>485.03</v>
      </c>
      <c r="L602" s="37">
        <v>485.03</v>
      </c>
      <c r="M602" s="37">
        <v>485.03</v>
      </c>
      <c r="N602" s="37">
        <v>485.03</v>
      </c>
      <c r="O602" s="37">
        <v>485.03</v>
      </c>
      <c r="P602" s="37">
        <v>485.03</v>
      </c>
      <c r="Q602" s="37">
        <v>485.03</v>
      </c>
      <c r="R602" s="37">
        <v>485.03</v>
      </c>
      <c r="S602" s="37"/>
    </row>
    <row r="603" spans="2:19">
      <c r="B603" s="6">
        <v>1992</v>
      </c>
      <c r="C603" s="37">
        <v>541.15</v>
      </c>
      <c r="D603" s="37">
        <v>541.15</v>
      </c>
      <c r="E603" s="37">
        <v>541.15</v>
      </c>
      <c r="F603" s="37">
        <v>541.15</v>
      </c>
      <c r="G603" s="37">
        <v>541.15</v>
      </c>
      <c r="H603" s="37">
        <v>541.15</v>
      </c>
      <c r="I603" s="37">
        <v>541.15</v>
      </c>
      <c r="J603" s="37">
        <v>541.15</v>
      </c>
      <c r="K603" s="37">
        <v>541.15</v>
      </c>
      <c r="L603" s="37">
        <v>541.15</v>
      </c>
      <c r="M603" s="37">
        <v>541.15</v>
      </c>
      <c r="N603" s="37">
        <v>541.15</v>
      </c>
      <c r="O603" s="37">
        <v>541.15</v>
      </c>
      <c r="P603" s="37">
        <v>541.15</v>
      </c>
      <c r="Q603" s="37">
        <v>541.15</v>
      </c>
      <c r="R603" s="37">
        <v>541.15</v>
      </c>
      <c r="S603" s="37"/>
    </row>
    <row r="604" spans="2:19">
      <c r="B604" s="6">
        <v>1991</v>
      </c>
      <c r="C604" s="37">
        <v>843.29</v>
      </c>
      <c r="D604" s="37">
        <v>843.29</v>
      </c>
      <c r="E604" s="37">
        <v>843.29</v>
      </c>
      <c r="F604" s="37">
        <v>843.29</v>
      </c>
      <c r="G604" s="37">
        <v>843.29</v>
      </c>
      <c r="H604" s="37">
        <v>843.29</v>
      </c>
      <c r="I604" s="37">
        <v>843.29</v>
      </c>
      <c r="J604" s="37">
        <v>843.29</v>
      </c>
      <c r="K604" s="37">
        <v>843.29</v>
      </c>
      <c r="L604" s="37">
        <v>843.29</v>
      </c>
      <c r="M604" s="37">
        <v>843.29</v>
      </c>
      <c r="N604" s="37">
        <v>843.29</v>
      </c>
      <c r="O604" s="37">
        <v>843.29</v>
      </c>
      <c r="P604" s="37">
        <v>843.29</v>
      </c>
      <c r="Q604" s="37">
        <v>843.29</v>
      </c>
      <c r="R604" s="37">
        <v>843.29</v>
      </c>
      <c r="S604" s="37"/>
    </row>
    <row r="605" spans="2:19">
      <c r="B605" s="6">
        <v>1990</v>
      </c>
      <c r="C605" s="37">
        <v>542.91</v>
      </c>
      <c r="D605" s="37">
        <v>542.91</v>
      </c>
      <c r="E605" s="37">
        <v>542.91</v>
      </c>
      <c r="F605" s="37">
        <v>542.91</v>
      </c>
      <c r="G605" s="37">
        <v>542.91</v>
      </c>
      <c r="H605" s="37">
        <v>542.91</v>
      </c>
      <c r="I605" s="37">
        <v>542.91</v>
      </c>
      <c r="J605" s="37">
        <v>542.91</v>
      </c>
      <c r="K605" s="37">
        <v>542.91</v>
      </c>
      <c r="L605" s="37">
        <v>542.91</v>
      </c>
      <c r="M605" s="37">
        <v>542.91</v>
      </c>
      <c r="N605" s="37">
        <v>542.91</v>
      </c>
      <c r="O605" s="37">
        <v>542.91</v>
      </c>
      <c r="P605" s="37">
        <v>542.91</v>
      </c>
      <c r="Q605" s="37">
        <v>542.91</v>
      </c>
      <c r="R605" s="37">
        <v>542.91</v>
      </c>
      <c r="S605" s="37"/>
    </row>
    <row r="606" spans="2:19">
      <c r="B606" s="6">
        <v>1989</v>
      </c>
      <c r="C606" s="37">
        <v>878.32</v>
      </c>
      <c r="D606" s="37">
        <v>878.32</v>
      </c>
      <c r="E606" s="37">
        <v>878.32</v>
      </c>
      <c r="F606" s="37">
        <v>878.32</v>
      </c>
      <c r="G606" s="37">
        <v>878.32</v>
      </c>
      <c r="H606" s="37">
        <v>878.32</v>
      </c>
      <c r="I606" s="37">
        <v>878.32</v>
      </c>
      <c r="J606" s="37">
        <v>878.32</v>
      </c>
      <c r="K606" s="37">
        <v>878.32</v>
      </c>
      <c r="L606" s="37">
        <v>878.32</v>
      </c>
      <c r="M606" s="37">
        <v>878.32</v>
      </c>
      <c r="N606" s="37">
        <v>878.32</v>
      </c>
      <c r="O606" s="37">
        <v>878.32</v>
      </c>
      <c r="P606" s="37">
        <v>878.32</v>
      </c>
      <c r="Q606" s="37">
        <v>878.32</v>
      </c>
      <c r="R606" s="37">
        <v>878.32</v>
      </c>
      <c r="S606" s="37"/>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row>
    <row r="611" spans="2:19">
      <c r="B611" s="6">
        <v>1984</v>
      </c>
      <c r="C611" s="37">
        <v>1088.45</v>
      </c>
      <c r="D611" s="37">
        <v>1088.45</v>
      </c>
      <c r="E611" s="37">
        <v>1088.45</v>
      </c>
      <c r="F611" s="37">
        <v>1088.45</v>
      </c>
      <c r="G611" s="37">
        <v>1088.45</v>
      </c>
      <c r="H611" s="37">
        <v>1088.45</v>
      </c>
      <c r="I611" s="37">
        <v>1088.45</v>
      </c>
      <c r="J611" s="37">
        <v>1088.45</v>
      </c>
      <c r="K611" s="37">
        <v>1088.45</v>
      </c>
      <c r="L611" s="37">
        <v>1088.45</v>
      </c>
      <c r="M611" s="37">
        <v>1088.45</v>
      </c>
      <c r="N611" s="37">
        <v>1088.45</v>
      </c>
      <c r="O611" s="37">
        <v>1088.45</v>
      </c>
      <c r="P611" s="37">
        <v>1088.45</v>
      </c>
      <c r="Q611" s="37">
        <v>1088.45</v>
      </c>
      <c r="R611" s="37">
        <v>1088.45</v>
      </c>
      <c r="S611" s="37"/>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row>
    <row r="613" spans="2:19">
      <c r="B613" s="6">
        <v>1982</v>
      </c>
      <c r="C613" s="37">
        <v>243.63</v>
      </c>
      <c r="D613" s="37">
        <v>243.63</v>
      </c>
      <c r="E613" s="37">
        <v>243.63</v>
      </c>
      <c r="F613" s="37">
        <v>243.63</v>
      </c>
      <c r="G613" s="37">
        <v>243.63</v>
      </c>
      <c r="H613" s="37">
        <v>243.63</v>
      </c>
      <c r="I613" s="37">
        <v>243.63</v>
      </c>
      <c r="J613" s="37">
        <v>243.63</v>
      </c>
      <c r="K613" s="37">
        <v>243.63</v>
      </c>
      <c r="L613" s="37">
        <v>243.63</v>
      </c>
      <c r="M613" s="37">
        <v>243.63</v>
      </c>
      <c r="N613" s="37">
        <v>243.63</v>
      </c>
      <c r="O613" s="37">
        <v>243.63</v>
      </c>
      <c r="P613" s="37">
        <v>243.63</v>
      </c>
      <c r="Q613" s="37">
        <v>243.63</v>
      </c>
      <c r="R613" s="37">
        <v>243.63</v>
      </c>
      <c r="S613" s="37"/>
    </row>
    <row r="614" spans="2:19">
      <c r="B614" s="6">
        <v>1981</v>
      </c>
      <c r="C614" s="37">
        <v>924.64</v>
      </c>
      <c r="D614" s="37">
        <v>924.64</v>
      </c>
      <c r="E614" s="37">
        <v>924.64</v>
      </c>
      <c r="F614" s="37">
        <v>924.64</v>
      </c>
      <c r="G614" s="37">
        <v>924.64</v>
      </c>
      <c r="H614" s="37">
        <v>924.64</v>
      </c>
      <c r="I614" s="37">
        <v>924.64</v>
      </c>
      <c r="J614" s="37">
        <v>924.64</v>
      </c>
      <c r="K614" s="37">
        <v>924.64</v>
      </c>
      <c r="L614" s="37">
        <v>924.64</v>
      </c>
      <c r="M614" s="37">
        <v>924.64</v>
      </c>
      <c r="N614" s="37">
        <v>924.64</v>
      </c>
      <c r="O614" s="37">
        <v>924.64</v>
      </c>
      <c r="P614" s="37">
        <v>924.64</v>
      </c>
      <c r="Q614" s="37">
        <v>924.64</v>
      </c>
      <c r="R614" s="37">
        <v>924.64</v>
      </c>
      <c r="S614" s="37"/>
    </row>
    <row r="615" spans="2:19">
      <c r="B615" s="6">
        <v>1980</v>
      </c>
      <c r="C615" s="37">
        <v>920.39</v>
      </c>
      <c r="D615" s="37">
        <v>920.39</v>
      </c>
      <c r="E615" s="37">
        <v>920.39</v>
      </c>
      <c r="F615" s="37">
        <v>920.39</v>
      </c>
      <c r="G615" s="37">
        <v>920.39</v>
      </c>
      <c r="H615" s="37">
        <v>920.39</v>
      </c>
      <c r="I615" s="37">
        <v>920.39</v>
      </c>
      <c r="J615" s="37">
        <v>920.39</v>
      </c>
      <c r="K615" s="37">
        <v>920.39</v>
      </c>
      <c r="L615" s="37">
        <v>920.39</v>
      </c>
      <c r="M615" s="37">
        <v>920.39</v>
      </c>
      <c r="N615" s="37">
        <v>920.39</v>
      </c>
      <c r="O615" s="37">
        <v>920.39</v>
      </c>
      <c r="P615" s="37">
        <v>920.39</v>
      </c>
      <c r="Q615" s="37">
        <v>920.39</v>
      </c>
      <c r="R615" s="37">
        <v>920.39</v>
      </c>
      <c r="S615" s="37"/>
    </row>
    <row r="616" spans="2:19">
      <c r="B616" s="6">
        <v>1979</v>
      </c>
      <c r="C616" s="37">
        <v>998.4</v>
      </c>
      <c r="D616" s="37">
        <v>998.4</v>
      </c>
      <c r="E616" s="37">
        <v>998.4</v>
      </c>
      <c r="F616" s="37">
        <v>998.4</v>
      </c>
      <c r="G616" s="37">
        <v>998.4</v>
      </c>
      <c r="H616" s="37">
        <v>998.4</v>
      </c>
      <c r="I616" s="37">
        <v>998.4</v>
      </c>
      <c r="J616" s="37">
        <v>998.4</v>
      </c>
      <c r="K616" s="37">
        <v>998.4</v>
      </c>
      <c r="L616" s="37">
        <v>998.4</v>
      </c>
      <c r="M616" s="37">
        <v>998.4</v>
      </c>
      <c r="N616" s="37">
        <v>998.4</v>
      </c>
      <c r="O616" s="37">
        <v>998.4</v>
      </c>
      <c r="P616" s="37">
        <v>998.4</v>
      </c>
      <c r="Q616" s="37">
        <v>998.4</v>
      </c>
      <c r="R616" s="37">
        <v>998.4</v>
      </c>
      <c r="S616" s="37"/>
    </row>
    <row r="617" spans="2:19">
      <c r="B617" s="6">
        <v>1978</v>
      </c>
      <c r="C617" s="37">
        <v>154.66999999999999</v>
      </c>
      <c r="D617" s="37">
        <v>154.66999999999999</v>
      </c>
      <c r="E617" s="37">
        <v>154.66999999999999</v>
      </c>
      <c r="F617" s="37">
        <v>154.66999999999999</v>
      </c>
      <c r="G617" s="37">
        <v>154.66999999999999</v>
      </c>
      <c r="H617" s="37">
        <v>154.66999999999999</v>
      </c>
      <c r="I617" s="37">
        <v>154.66999999999999</v>
      </c>
      <c r="J617" s="37">
        <v>154.66999999999999</v>
      </c>
      <c r="K617" s="37">
        <v>154.66999999999999</v>
      </c>
      <c r="L617" s="37">
        <v>154.66999999999999</v>
      </c>
      <c r="M617" s="37">
        <v>154.66999999999999</v>
      </c>
      <c r="N617" s="37">
        <v>154.66999999999999</v>
      </c>
      <c r="O617" s="37">
        <v>154.66999999999999</v>
      </c>
      <c r="P617" s="37">
        <v>154.66999999999999</v>
      </c>
      <c r="Q617" s="37">
        <v>154.66999999999999</v>
      </c>
      <c r="R617" s="37">
        <v>154.66999999999999</v>
      </c>
      <c r="S617" s="37"/>
    </row>
    <row r="618" spans="2:19">
      <c r="B618" s="6">
        <v>1977</v>
      </c>
      <c r="C618" s="37">
        <v>238.77</v>
      </c>
      <c r="D618" s="37">
        <v>238.77</v>
      </c>
      <c r="E618" s="37">
        <v>238.77</v>
      </c>
      <c r="F618" s="37">
        <v>238.77</v>
      </c>
      <c r="G618" s="37">
        <v>238.77</v>
      </c>
      <c r="H618" s="37">
        <v>238.77</v>
      </c>
      <c r="I618" s="37">
        <v>238.77</v>
      </c>
      <c r="J618" s="37">
        <v>238.77</v>
      </c>
      <c r="K618" s="37">
        <v>238.77</v>
      </c>
      <c r="L618" s="37">
        <v>238.77</v>
      </c>
      <c r="M618" s="37">
        <v>238.77</v>
      </c>
      <c r="N618" s="37">
        <v>238.77</v>
      </c>
      <c r="O618" s="37">
        <v>238.77</v>
      </c>
      <c r="P618" s="37">
        <v>238.77</v>
      </c>
      <c r="Q618" s="37">
        <v>238.77</v>
      </c>
      <c r="R618" s="37">
        <v>238.77</v>
      </c>
      <c r="S618" s="37"/>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row>
    <row r="620" spans="2:19">
      <c r="B620" s="6">
        <v>1975</v>
      </c>
      <c r="C620" s="37">
        <v>359.69</v>
      </c>
      <c r="D620" s="37">
        <v>359.69</v>
      </c>
      <c r="E620" s="37">
        <v>359.69</v>
      </c>
      <c r="F620" s="37">
        <v>359.69</v>
      </c>
      <c r="G620" s="37">
        <v>359.69</v>
      </c>
      <c r="H620" s="37">
        <v>359.69</v>
      </c>
      <c r="I620" s="37">
        <v>359.69</v>
      </c>
      <c r="J620" s="37">
        <v>359.69</v>
      </c>
      <c r="K620" s="37">
        <v>359.69</v>
      </c>
      <c r="L620" s="37">
        <v>359.69</v>
      </c>
      <c r="M620" s="37">
        <v>359.69</v>
      </c>
      <c r="N620" s="37">
        <v>359.69</v>
      </c>
      <c r="O620" s="37">
        <v>359.69</v>
      </c>
      <c r="P620" s="37">
        <v>359.69</v>
      </c>
      <c r="Q620" s="37">
        <v>359.69</v>
      </c>
      <c r="R620" s="37">
        <v>359.69</v>
      </c>
      <c r="S620" s="37"/>
    </row>
    <row r="621" spans="2:19">
      <c r="B621" s="6">
        <v>1974</v>
      </c>
      <c r="C621" s="37">
        <v>644.20000000000005</v>
      </c>
      <c r="D621" s="37">
        <v>644.20000000000005</v>
      </c>
      <c r="E621" s="37">
        <v>644.20000000000005</v>
      </c>
      <c r="F621" s="37">
        <v>644.20000000000005</v>
      </c>
      <c r="G621" s="37">
        <v>644.20000000000005</v>
      </c>
      <c r="H621" s="37">
        <v>644.20000000000005</v>
      </c>
      <c r="I621" s="37">
        <v>644.20000000000005</v>
      </c>
      <c r="J621" s="37">
        <v>644.20000000000005</v>
      </c>
      <c r="K621" s="37">
        <v>644.20000000000005</v>
      </c>
      <c r="L621" s="37">
        <v>644.20000000000005</v>
      </c>
      <c r="M621" s="37">
        <v>644.20000000000005</v>
      </c>
      <c r="N621" s="37">
        <v>644.20000000000005</v>
      </c>
      <c r="O621" s="37">
        <v>644.20000000000005</v>
      </c>
      <c r="P621" s="37">
        <v>644.20000000000005</v>
      </c>
      <c r="Q621" s="37">
        <v>644.20000000000005</v>
      </c>
      <c r="R621" s="37">
        <v>644.20000000000005</v>
      </c>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29468.120000000003</v>
      </c>
      <c r="D666" s="8">
        <f>SUM(D588:D665)</f>
        <v>29468.120000000003</v>
      </c>
      <c r="E666" s="8">
        <f>SUM(E587:E665)</f>
        <v>35098.119999999995</v>
      </c>
      <c r="F666" s="8">
        <f>SUM(F586:F665)</f>
        <v>35098.119999999995</v>
      </c>
      <c r="G666" s="8">
        <f>SUM(G585:G665)</f>
        <v>35098.119999999995</v>
      </c>
      <c r="H666" s="8">
        <f>SUM(H579:H665)</f>
        <v>35098.119999999995</v>
      </c>
      <c r="I666" s="8">
        <f>SUM(I579:I665)</f>
        <v>35098.119999999995</v>
      </c>
      <c r="J666" s="8">
        <f t="shared" ref="J666" si="9">SUM(J579:J665)</f>
        <v>35098.119999999995</v>
      </c>
      <c r="K666" s="8">
        <f>SUM(K579:K665)</f>
        <v>35098.119999999995</v>
      </c>
      <c r="L666" s="8">
        <f t="shared" ref="L666" si="10">SUM(L579:L665)</f>
        <v>35098.119999999995</v>
      </c>
      <c r="M666" s="8">
        <f>SUM(M579:M665)</f>
        <v>35098.119999999995</v>
      </c>
      <c r="N666" s="11">
        <f>SUM(N574:N665)</f>
        <v>35098.119999999995</v>
      </c>
      <c r="O666" s="11">
        <f>SUM(O574:O665)</f>
        <v>35098.119999999995</v>
      </c>
      <c r="P666" s="11">
        <f>SUM(P574:P665)</f>
        <v>35098.119999999995</v>
      </c>
      <c r="Q666" s="11">
        <f>SUM(Q574:Q665)</f>
        <v>35098.119999999995</v>
      </c>
      <c r="R666" s="11">
        <f>SUM(R573:R665)</f>
        <v>35098.119999999995</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v>0</v>
      </c>
      <c r="R765" s="37">
        <v>0</v>
      </c>
      <c r="S765" s="37"/>
    </row>
    <row r="766" spans="1:19">
      <c r="A766" s="40"/>
      <c r="B766" s="6">
        <v>2019</v>
      </c>
      <c r="C766" s="36"/>
      <c r="D766" s="36"/>
      <c r="E766" s="36"/>
      <c r="F766" s="36"/>
      <c r="G766" s="36"/>
      <c r="H766" s="36"/>
      <c r="I766" s="36"/>
      <c r="J766" s="36"/>
      <c r="K766" s="36"/>
      <c r="L766" s="36"/>
      <c r="M766" s="36"/>
      <c r="N766" s="36"/>
      <c r="O766" s="36"/>
      <c r="P766" s="37"/>
      <c r="Q766" s="37">
        <v>0</v>
      </c>
      <c r="R766" s="37">
        <v>0</v>
      </c>
      <c r="S766" s="37"/>
    </row>
    <row r="767" spans="1:19">
      <c r="A767" s="40"/>
      <c r="B767" s="6">
        <v>2018</v>
      </c>
      <c r="C767" s="36"/>
      <c r="D767" s="36"/>
      <c r="E767" s="36"/>
      <c r="F767" s="36"/>
      <c r="G767" s="36"/>
      <c r="H767" s="36"/>
      <c r="I767" s="36"/>
      <c r="J767" s="36"/>
      <c r="K767" s="36"/>
      <c r="L767" s="36"/>
      <c r="M767" s="36"/>
      <c r="N767" s="36"/>
      <c r="O767" s="37">
        <v>2320</v>
      </c>
      <c r="P767" s="37">
        <v>2320</v>
      </c>
      <c r="Q767" s="37">
        <v>2320</v>
      </c>
      <c r="R767" s="37">
        <v>2320</v>
      </c>
      <c r="S767" s="37"/>
    </row>
    <row r="768" spans="1:19">
      <c r="A768" s="40"/>
      <c r="B768" s="6">
        <v>2017</v>
      </c>
      <c r="C768" s="36"/>
      <c r="D768" s="36"/>
      <c r="E768" s="36"/>
      <c r="F768" s="36"/>
      <c r="G768" s="36"/>
      <c r="H768" s="36"/>
      <c r="I768" s="36"/>
      <c r="J768" s="36"/>
      <c r="K768" s="36"/>
      <c r="L768" s="36"/>
      <c r="M768" s="36"/>
      <c r="N768" s="37"/>
      <c r="O768" s="37"/>
      <c r="P768" s="37"/>
      <c r="Q768" s="37">
        <v>0</v>
      </c>
      <c r="R768" s="37">
        <v>0</v>
      </c>
      <c r="S768" s="37"/>
    </row>
    <row r="769" spans="2:19">
      <c r="B769" s="6">
        <v>2016</v>
      </c>
      <c r="C769" s="36"/>
      <c r="D769" s="36"/>
      <c r="E769" s="36"/>
      <c r="F769" s="36"/>
      <c r="G769" s="36"/>
      <c r="H769" s="36"/>
      <c r="I769" s="36"/>
      <c r="J769" s="36"/>
      <c r="K769" s="36"/>
      <c r="L769" s="36"/>
      <c r="M769" s="37">
        <v>6290</v>
      </c>
      <c r="N769" s="37">
        <v>6289.99</v>
      </c>
      <c r="O769" s="37">
        <v>6289.99</v>
      </c>
      <c r="P769" s="37">
        <v>6289.99</v>
      </c>
      <c r="Q769" s="37">
        <v>6289.99</v>
      </c>
      <c r="R769" s="37">
        <v>6289.99</v>
      </c>
      <c r="S769" s="37"/>
    </row>
    <row r="770" spans="2:19">
      <c r="B770" s="6">
        <v>2015</v>
      </c>
      <c r="C770" s="36"/>
      <c r="D770" s="36"/>
      <c r="E770" s="36"/>
      <c r="F770" s="36"/>
      <c r="G770" s="36"/>
      <c r="H770" s="36"/>
      <c r="I770" s="36"/>
      <c r="J770" s="36"/>
      <c r="K770" s="36"/>
      <c r="L770" s="37"/>
      <c r="M770" s="37"/>
      <c r="N770" s="37">
        <v>0</v>
      </c>
      <c r="O770" s="37">
        <v>0</v>
      </c>
      <c r="P770" s="37">
        <v>0</v>
      </c>
      <c r="Q770" s="37">
        <v>0</v>
      </c>
      <c r="R770" s="37">
        <v>0</v>
      </c>
      <c r="S770" s="37"/>
    </row>
    <row r="771" spans="2:19">
      <c r="B771" s="6">
        <v>2014</v>
      </c>
      <c r="C771" s="36"/>
      <c r="D771" s="36"/>
      <c r="E771" s="36"/>
      <c r="F771" s="36"/>
      <c r="G771" s="36"/>
      <c r="H771" s="36"/>
      <c r="I771" s="36"/>
      <c r="J771" s="36"/>
      <c r="K771" s="37"/>
      <c r="L771" s="37"/>
      <c r="M771" s="37"/>
      <c r="N771" s="37">
        <v>0</v>
      </c>
      <c r="O771" s="37">
        <v>0</v>
      </c>
      <c r="P771" s="37">
        <v>0</v>
      </c>
      <c r="Q771" s="37">
        <v>0</v>
      </c>
      <c r="R771" s="37">
        <v>0</v>
      </c>
      <c r="S771" s="37"/>
    </row>
    <row r="772" spans="2:19">
      <c r="B772" s="6">
        <v>2013</v>
      </c>
      <c r="C772" s="36"/>
      <c r="D772" s="36"/>
      <c r="E772" s="36"/>
      <c r="F772" s="36"/>
      <c r="G772" s="36"/>
      <c r="H772" s="36"/>
      <c r="I772" s="36"/>
      <c r="J772" s="37"/>
      <c r="K772" s="37"/>
      <c r="L772" s="37"/>
      <c r="M772" s="37"/>
      <c r="N772" s="37">
        <v>0</v>
      </c>
      <c r="O772" s="37">
        <v>0</v>
      </c>
      <c r="P772" s="37">
        <v>0</v>
      </c>
      <c r="Q772" s="37">
        <v>0</v>
      </c>
      <c r="R772" s="37">
        <v>0</v>
      </c>
      <c r="S772" s="37"/>
    </row>
    <row r="773" spans="2:19">
      <c r="B773" s="6">
        <v>2012</v>
      </c>
      <c r="C773" s="36"/>
      <c r="D773" s="36"/>
      <c r="E773" s="36"/>
      <c r="F773" s="36"/>
      <c r="G773" s="36"/>
      <c r="H773" s="36"/>
      <c r="I773" s="37"/>
      <c r="J773" s="37"/>
      <c r="K773" s="37"/>
      <c r="L773" s="37"/>
      <c r="M773" s="37"/>
      <c r="N773" s="37">
        <v>0</v>
      </c>
      <c r="O773" s="37">
        <v>0</v>
      </c>
      <c r="P773" s="37">
        <v>0</v>
      </c>
      <c r="Q773" s="37">
        <v>0</v>
      </c>
      <c r="R773" s="37">
        <v>0</v>
      </c>
      <c r="S773" s="37"/>
    </row>
    <row r="774" spans="2:19">
      <c r="B774" s="6">
        <v>2011</v>
      </c>
      <c r="C774" s="36"/>
      <c r="D774" s="36"/>
      <c r="E774" s="36"/>
      <c r="F774" s="36"/>
      <c r="G774" s="36"/>
      <c r="H774" s="37"/>
      <c r="I774" s="37"/>
      <c r="J774" s="37"/>
      <c r="K774" s="37"/>
      <c r="L774" s="37"/>
      <c r="M774" s="37"/>
      <c r="N774" s="37">
        <v>0</v>
      </c>
      <c r="O774" s="37">
        <v>0</v>
      </c>
      <c r="P774" s="37">
        <v>0</v>
      </c>
      <c r="Q774" s="37">
        <v>0</v>
      </c>
      <c r="R774" s="37">
        <v>0</v>
      </c>
      <c r="S774" s="37"/>
    </row>
    <row r="775" spans="2:19">
      <c r="B775" s="6">
        <v>2010</v>
      </c>
      <c r="C775" s="36"/>
      <c r="D775" s="36"/>
      <c r="E775" s="36"/>
      <c r="F775" s="36"/>
      <c r="G775" s="37"/>
      <c r="H775" s="37"/>
      <c r="I775" s="37"/>
      <c r="J775" s="37"/>
      <c r="K775" s="37"/>
      <c r="L775" s="37"/>
      <c r="M775" s="37"/>
      <c r="N775" s="37">
        <v>0</v>
      </c>
      <c r="O775" s="37">
        <v>0</v>
      </c>
      <c r="P775" s="37">
        <v>0</v>
      </c>
      <c r="Q775" s="37">
        <v>0</v>
      </c>
      <c r="R775" s="37">
        <v>0</v>
      </c>
      <c r="S775" s="37"/>
    </row>
    <row r="776" spans="2:19">
      <c r="B776" s="6">
        <v>2009</v>
      </c>
      <c r="C776" s="36"/>
      <c r="D776" s="36"/>
      <c r="E776" s="36"/>
      <c r="F776" s="37"/>
      <c r="G776" s="37"/>
      <c r="H776" s="37"/>
      <c r="I776" s="37"/>
      <c r="J776" s="37"/>
      <c r="K776" s="37"/>
      <c r="L776" s="37"/>
      <c r="M776" s="37"/>
      <c r="N776" s="37">
        <v>0</v>
      </c>
      <c r="O776" s="37">
        <v>0</v>
      </c>
      <c r="P776" s="37">
        <v>0</v>
      </c>
      <c r="Q776" s="37">
        <v>0</v>
      </c>
      <c r="R776" s="37">
        <v>0</v>
      </c>
      <c r="S776" s="37"/>
    </row>
    <row r="777" spans="2:19">
      <c r="B777" s="6">
        <v>2008</v>
      </c>
      <c r="C777" s="36"/>
      <c r="D777" s="36"/>
      <c r="E777" s="37"/>
      <c r="F777" s="37"/>
      <c r="G777" s="37"/>
      <c r="H777" s="37"/>
      <c r="I777" s="37"/>
      <c r="J777" s="37"/>
      <c r="K777" s="37"/>
      <c r="L777" s="37"/>
      <c r="M777" s="37"/>
      <c r="N777" s="37">
        <v>0</v>
      </c>
      <c r="O777" s="37">
        <v>0</v>
      </c>
      <c r="P777" s="37">
        <v>0</v>
      </c>
      <c r="Q777" s="37">
        <v>0</v>
      </c>
      <c r="R777" s="37">
        <v>0</v>
      </c>
      <c r="S777" s="37"/>
    </row>
    <row r="778" spans="2:19">
      <c r="B778" s="6">
        <v>2007</v>
      </c>
      <c r="C778" s="36"/>
      <c r="D778" s="37">
        <v>2804</v>
      </c>
      <c r="E778" s="37">
        <v>2804</v>
      </c>
      <c r="F778" s="37">
        <v>2804</v>
      </c>
      <c r="G778" s="37">
        <v>2804</v>
      </c>
      <c r="H778" s="37">
        <v>2804</v>
      </c>
      <c r="I778" s="37">
        <v>2804</v>
      </c>
      <c r="J778" s="37">
        <v>2804</v>
      </c>
      <c r="K778" s="37">
        <v>2804</v>
      </c>
      <c r="L778" s="37">
        <v>2804</v>
      </c>
      <c r="M778" s="37">
        <v>2804</v>
      </c>
      <c r="N778" s="37">
        <v>2804.1400000000003</v>
      </c>
      <c r="O778" s="37">
        <v>2804.1400000000003</v>
      </c>
      <c r="P778" s="37">
        <v>2804.1400000000003</v>
      </c>
      <c r="Q778" s="37">
        <v>2804.1400000000003</v>
      </c>
      <c r="R778" s="37">
        <v>2804.1400000000003</v>
      </c>
      <c r="S778" s="37"/>
    </row>
    <row r="779" spans="2:19">
      <c r="B779" s="6">
        <v>2006</v>
      </c>
      <c r="C779" s="37">
        <v>570.77</v>
      </c>
      <c r="D779" s="37">
        <v>570.77</v>
      </c>
      <c r="E779" s="37">
        <v>570.77</v>
      </c>
      <c r="F779" s="37">
        <v>570.77</v>
      </c>
      <c r="G779" s="37">
        <v>570.77</v>
      </c>
      <c r="H779" s="37">
        <v>570.77</v>
      </c>
      <c r="I779" s="37">
        <v>570.77</v>
      </c>
      <c r="J779" s="37">
        <v>570.77</v>
      </c>
      <c r="K779" s="37">
        <v>570.77</v>
      </c>
      <c r="L779" s="37">
        <v>570.77</v>
      </c>
      <c r="M779" s="37">
        <v>570.77</v>
      </c>
      <c r="N779" s="37">
        <v>570.77</v>
      </c>
      <c r="O779" s="37">
        <v>570.77</v>
      </c>
      <c r="P779" s="37">
        <v>570.77</v>
      </c>
      <c r="Q779" s="37">
        <v>570.77</v>
      </c>
      <c r="R779" s="37">
        <v>570.77</v>
      </c>
      <c r="S779" s="37"/>
    </row>
    <row r="780" spans="2:19">
      <c r="B780" s="6">
        <v>2005</v>
      </c>
      <c r="C780" s="37">
        <v>8955.5600000000013</v>
      </c>
      <c r="D780" s="37">
        <v>8955.5600000000013</v>
      </c>
      <c r="E780" s="37">
        <v>8955.5600000000013</v>
      </c>
      <c r="F780" s="37">
        <v>8955.5600000000013</v>
      </c>
      <c r="G780" s="37">
        <v>8955.5600000000013</v>
      </c>
      <c r="H780" s="37">
        <v>8955.5600000000013</v>
      </c>
      <c r="I780" s="37">
        <v>8955.5600000000013</v>
      </c>
      <c r="J780" s="37">
        <v>8955.5600000000013</v>
      </c>
      <c r="K780" s="37">
        <v>8955.5600000000013</v>
      </c>
      <c r="L780" s="37">
        <v>8955.5600000000013</v>
      </c>
      <c r="M780" s="37">
        <v>8955.5600000000013</v>
      </c>
      <c r="N780" s="37">
        <v>8955.5600000000013</v>
      </c>
      <c r="O780" s="37">
        <v>8955.5600000000013</v>
      </c>
      <c r="P780" s="37">
        <v>8955.5600000000013</v>
      </c>
      <c r="Q780" s="37">
        <v>8955.5600000000013</v>
      </c>
      <c r="R780" s="37">
        <v>8955.5600000000013</v>
      </c>
      <c r="S780" s="37"/>
    </row>
    <row r="781" spans="2:19">
      <c r="B781" s="6">
        <v>2004</v>
      </c>
      <c r="C781" s="37">
        <v>1705.17</v>
      </c>
      <c r="D781" s="37">
        <v>1705.17</v>
      </c>
      <c r="E781" s="37">
        <v>1705.17</v>
      </c>
      <c r="F781" s="37">
        <v>1705.17</v>
      </c>
      <c r="G781" s="37">
        <v>1705.17</v>
      </c>
      <c r="H781" s="37">
        <v>1705.17</v>
      </c>
      <c r="I781" s="37">
        <v>1705.17</v>
      </c>
      <c r="J781" s="37">
        <v>1705.17</v>
      </c>
      <c r="K781" s="37">
        <v>1705.17</v>
      </c>
      <c r="L781" s="37">
        <v>1705.17</v>
      </c>
      <c r="M781" s="37">
        <v>1705.17</v>
      </c>
      <c r="N781" s="37">
        <v>1705.17</v>
      </c>
      <c r="O781" s="37">
        <v>1705.17</v>
      </c>
      <c r="P781" s="37">
        <v>1705.17</v>
      </c>
      <c r="Q781" s="37">
        <v>1705.17</v>
      </c>
      <c r="R781" s="37">
        <v>1705.17</v>
      </c>
      <c r="S781" s="37"/>
    </row>
    <row r="782" spans="2:19">
      <c r="B782" s="6">
        <v>2003</v>
      </c>
      <c r="C782" s="37">
        <v>3738.6</v>
      </c>
      <c r="D782" s="37">
        <v>3738.6</v>
      </c>
      <c r="E782" s="37">
        <v>3738.6</v>
      </c>
      <c r="F782" s="37">
        <v>3738.6</v>
      </c>
      <c r="G782" s="37">
        <v>3738.6</v>
      </c>
      <c r="H782" s="37">
        <v>3738.6</v>
      </c>
      <c r="I782" s="37">
        <v>3738.6</v>
      </c>
      <c r="J782" s="37">
        <v>3738.6</v>
      </c>
      <c r="K782" s="37">
        <v>3738.6</v>
      </c>
      <c r="L782" s="37">
        <v>3738.6</v>
      </c>
      <c r="M782" s="37">
        <v>3738.6</v>
      </c>
      <c r="N782" s="37">
        <v>3738.6</v>
      </c>
      <c r="O782" s="37">
        <v>3738.6</v>
      </c>
      <c r="P782" s="37">
        <v>3738.6</v>
      </c>
      <c r="Q782" s="37">
        <v>3738.6</v>
      </c>
      <c r="R782" s="37">
        <v>3738.6</v>
      </c>
      <c r="S782" s="37"/>
    </row>
    <row r="783" spans="2:19">
      <c r="B783" s="6">
        <v>2002</v>
      </c>
      <c r="C783" s="37"/>
      <c r="D783" s="37"/>
      <c r="E783" s="37"/>
      <c r="F783" s="37"/>
      <c r="G783" s="37"/>
      <c r="H783" s="37"/>
      <c r="I783" s="37"/>
      <c r="J783" s="37"/>
      <c r="K783" s="37"/>
      <c r="L783" s="37"/>
      <c r="M783" s="37"/>
      <c r="N783" s="37">
        <v>0</v>
      </c>
      <c r="O783" s="37">
        <v>0</v>
      </c>
      <c r="P783" s="37">
        <v>0</v>
      </c>
      <c r="Q783" s="37">
        <v>0</v>
      </c>
      <c r="R783" s="37">
        <v>0</v>
      </c>
      <c r="S783" s="37"/>
    </row>
    <row r="784" spans="2:19">
      <c r="B784" s="6">
        <v>2001</v>
      </c>
      <c r="C784" s="37">
        <v>5380.8799999999992</v>
      </c>
      <c r="D784" s="37">
        <v>5380.8799999999992</v>
      </c>
      <c r="E784" s="37">
        <v>5380.8799999999992</v>
      </c>
      <c r="F784" s="37">
        <v>5380.8799999999992</v>
      </c>
      <c r="G784" s="37">
        <v>5380.8799999999992</v>
      </c>
      <c r="H784" s="37">
        <v>5380.8799999999992</v>
      </c>
      <c r="I784" s="37">
        <v>5380.8799999999992</v>
      </c>
      <c r="J784" s="37">
        <v>5380.8799999999992</v>
      </c>
      <c r="K784" s="37">
        <v>5380.8799999999992</v>
      </c>
      <c r="L784" s="37">
        <v>5380.8799999999992</v>
      </c>
      <c r="M784" s="37">
        <v>5380.8799999999992</v>
      </c>
      <c r="N784" s="37">
        <v>5380.8799999999992</v>
      </c>
      <c r="O784" s="37">
        <v>5380.8799999999992</v>
      </c>
      <c r="P784" s="37">
        <v>5380.8799999999992</v>
      </c>
      <c r="Q784" s="37">
        <v>5380.8799999999992</v>
      </c>
      <c r="R784" s="37">
        <v>5380.8799999999992</v>
      </c>
      <c r="S784" s="37"/>
    </row>
    <row r="785" spans="2:19">
      <c r="B785" s="6">
        <v>2000</v>
      </c>
      <c r="C785" s="37"/>
      <c r="D785" s="37"/>
      <c r="E785" s="37"/>
      <c r="F785" s="37"/>
      <c r="G785" s="37"/>
      <c r="H785" s="37"/>
      <c r="I785" s="37"/>
      <c r="J785" s="37"/>
      <c r="K785" s="37"/>
      <c r="L785" s="37"/>
      <c r="M785" s="37"/>
      <c r="N785" s="37">
        <v>0</v>
      </c>
      <c r="O785" s="37">
        <v>0</v>
      </c>
      <c r="P785" s="37">
        <v>0</v>
      </c>
      <c r="Q785" s="37">
        <v>0</v>
      </c>
      <c r="R785" s="37">
        <v>0</v>
      </c>
      <c r="S785" s="37"/>
    </row>
    <row r="786" spans="2:19">
      <c r="B786" s="6">
        <v>1999</v>
      </c>
      <c r="C786" s="37">
        <v>514.28</v>
      </c>
      <c r="D786" s="37">
        <v>514.28</v>
      </c>
      <c r="E786" s="37">
        <v>514.28</v>
      </c>
      <c r="F786" s="37">
        <v>514.28</v>
      </c>
      <c r="G786" s="37">
        <v>514.28</v>
      </c>
      <c r="H786" s="37">
        <v>514.28</v>
      </c>
      <c r="I786" s="37">
        <v>514.28</v>
      </c>
      <c r="J786" s="37">
        <v>514.28</v>
      </c>
      <c r="K786" s="37">
        <v>514.28</v>
      </c>
      <c r="L786" s="37">
        <v>514.28</v>
      </c>
      <c r="M786" s="37">
        <v>514.28</v>
      </c>
      <c r="N786" s="37">
        <v>514.28</v>
      </c>
      <c r="O786" s="37">
        <v>514.28</v>
      </c>
      <c r="P786" s="37">
        <v>514.28</v>
      </c>
      <c r="Q786" s="37">
        <v>514.28</v>
      </c>
      <c r="R786" s="37">
        <v>514.28</v>
      </c>
      <c r="S786" s="37"/>
    </row>
    <row r="787" spans="2:19">
      <c r="B787" s="6">
        <v>1998</v>
      </c>
      <c r="C787" s="37"/>
      <c r="D787" s="37"/>
      <c r="E787" s="37"/>
      <c r="F787" s="37"/>
      <c r="G787" s="37"/>
      <c r="H787" s="37"/>
      <c r="I787" s="37"/>
      <c r="J787" s="37"/>
      <c r="K787" s="37"/>
      <c r="L787" s="37"/>
      <c r="M787" s="37"/>
      <c r="N787" s="37">
        <v>0</v>
      </c>
      <c r="O787" s="37">
        <v>0</v>
      </c>
      <c r="P787" s="37">
        <v>0</v>
      </c>
      <c r="Q787" s="37">
        <v>0</v>
      </c>
      <c r="R787" s="37">
        <v>0</v>
      </c>
      <c r="S787" s="37"/>
    </row>
    <row r="788" spans="2:19">
      <c r="B788" s="6">
        <v>1997</v>
      </c>
      <c r="C788" s="37"/>
      <c r="D788" s="37"/>
      <c r="E788" s="37"/>
      <c r="F788" s="37"/>
      <c r="G788" s="37"/>
      <c r="H788" s="37"/>
      <c r="I788" s="37"/>
      <c r="J788" s="37"/>
      <c r="K788" s="37"/>
      <c r="L788" s="37"/>
      <c r="M788" s="37"/>
      <c r="N788" s="37">
        <v>0</v>
      </c>
      <c r="O788" s="37">
        <v>0</v>
      </c>
      <c r="P788" s="37">
        <v>0</v>
      </c>
      <c r="Q788" s="37">
        <v>0</v>
      </c>
      <c r="R788" s="37">
        <v>0</v>
      </c>
      <c r="S788" s="37"/>
    </row>
    <row r="789" spans="2:19">
      <c r="B789" s="6">
        <v>1996</v>
      </c>
      <c r="C789" s="37"/>
      <c r="D789" s="37"/>
      <c r="E789" s="37"/>
      <c r="F789" s="37"/>
      <c r="G789" s="37"/>
      <c r="H789" s="37"/>
      <c r="I789" s="37"/>
      <c r="J789" s="37"/>
      <c r="K789" s="37"/>
      <c r="L789" s="37"/>
      <c r="M789" s="37"/>
      <c r="N789" s="37">
        <v>0</v>
      </c>
      <c r="O789" s="37">
        <v>0</v>
      </c>
      <c r="P789" s="37">
        <v>0</v>
      </c>
      <c r="Q789" s="37">
        <v>0</v>
      </c>
      <c r="R789" s="37">
        <v>0</v>
      </c>
      <c r="S789" s="37"/>
    </row>
    <row r="790" spans="2:19">
      <c r="B790" s="6">
        <v>1995</v>
      </c>
      <c r="C790" s="37"/>
      <c r="D790" s="37"/>
      <c r="E790" s="37"/>
      <c r="F790" s="37"/>
      <c r="G790" s="37"/>
      <c r="H790" s="37"/>
      <c r="I790" s="37"/>
      <c r="J790" s="37"/>
      <c r="K790" s="37"/>
      <c r="L790" s="37"/>
      <c r="M790" s="37"/>
      <c r="N790" s="37">
        <v>0</v>
      </c>
      <c r="O790" s="37">
        <v>0</v>
      </c>
      <c r="P790" s="37">
        <v>0</v>
      </c>
      <c r="Q790" s="37">
        <v>0</v>
      </c>
      <c r="R790" s="37">
        <v>0</v>
      </c>
      <c r="S790" s="37"/>
    </row>
    <row r="791" spans="2:19">
      <c r="B791" s="6">
        <v>1994</v>
      </c>
      <c r="C791" s="37"/>
      <c r="D791" s="37"/>
      <c r="E791" s="37"/>
      <c r="F791" s="37"/>
      <c r="G791" s="37"/>
      <c r="H791" s="37"/>
      <c r="I791" s="37"/>
      <c r="J791" s="37"/>
      <c r="K791" s="37"/>
      <c r="L791" s="37"/>
      <c r="M791" s="37"/>
      <c r="N791" s="37">
        <v>0</v>
      </c>
      <c r="O791" s="37">
        <v>0</v>
      </c>
      <c r="P791" s="37">
        <v>0</v>
      </c>
      <c r="Q791" s="37">
        <v>0</v>
      </c>
      <c r="R791" s="37">
        <v>0</v>
      </c>
      <c r="S791" s="37"/>
    </row>
    <row r="792" spans="2:19">
      <c r="B792" s="6">
        <v>1993</v>
      </c>
      <c r="C792" s="37">
        <v>5518.52</v>
      </c>
      <c r="D792" s="37">
        <v>5518.52</v>
      </c>
      <c r="E792" s="37">
        <v>5518.52</v>
      </c>
      <c r="F792" s="37">
        <v>5518.52</v>
      </c>
      <c r="G792" s="37">
        <v>5518.52</v>
      </c>
      <c r="H792" s="37">
        <v>5518.52</v>
      </c>
      <c r="I792" s="37">
        <v>5518.52</v>
      </c>
      <c r="J792" s="37">
        <v>5518.52</v>
      </c>
      <c r="K792" s="37">
        <v>5518.52</v>
      </c>
      <c r="L792" s="37">
        <v>5518.52</v>
      </c>
      <c r="M792" s="37">
        <v>5518.52</v>
      </c>
      <c r="N792" s="37">
        <v>5518.52</v>
      </c>
      <c r="O792" s="37">
        <v>5518.52</v>
      </c>
      <c r="P792" s="37">
        <v>5518.52</v>
      </c>
      <c r="Q792" s="37">
        <v>5518.52</v>
      </c>
      <c r="R792" s="37">
        <v>5518.52</v>
      </c>
      <c r="S792" s="37"/>
    </row>
    <row r="793" spans="2:19">
      <c r="B793" s="6">
        <v>1992</v>
      </c>
      <c r="C793" s="37"/>
      <c r="D793" s="37"/>
      <c r="E793" s="37"/>
      <c r="F793" s="37"/>
      <c r="G793" s="37"/>
      <c r="H793" s="37"/>
      <c r="I793" s="37"/>
      <c r="J793" s="37"/>
      <c r="K793" s="37"/>
      <c r="L793" s="37"/>
      <c r="M793" s="37"/>
      <c r="N793" s="37">
        <v>0</v>
      </c>
      <c r="O793" s="37">
        <v>0</v>
      </c>
      <c r="P793" s="37">
        <v>0</v>
      </c>
      <c r="Q793" s="37">
        <v>0</v>
      </c>
      <c r="R793" s="37">
        <v>0</v>
      </c>
      <c r="S793" s="37"/>
    </row>
    <row r="794" spans="2:19">
      <c r="B794" s="6">
        <v>1991</v>
      </c>
      <c r="C794" s="37"/>
      <c r="D794" s="37"/>
      <c r="E794" s="37"/>
      <c r="F794" s="37"/>
      <c r="G794" s="37"/>
      <c r="H794" s="37"/>
      <c r="I794" s="37"/>
      <c r="J794" s="37"/>
      <c r="K794" s="37"/>
      <c r="L794" s="37"/>
      <c r="M794" s="37"/>
      <c r="N794" s="37">
        <v>0</v>
      </c>
      <c r="O794" s="37">
        <v>0</v>
      </c>
      <c r="P794" s="37">
        <v>0</v>
      </c>
      <c r="Q794" s="37">
        <v>0</v>
      </c>
      <c r="R794" s="37">
        <v>0</v>
      </c>
      <c r="S794" s="37"/>
    </row>
    <row r="795" spans="2:19">
      <c r="B795" s="6">
        <v>1990</v>
      </c>
      <c r="C795" s="37"/>
      <c r="D795" s="37"/>
      <c r="E795" s="37"/>
      <c r="F795" s="37"/>
      <c r="G795" s="37"/>
      <c r="H795" s="37"/>
      <c r="I795" s="37"/>
      <c r="J795" s="37"/>
      <c r="K795" s="37"/>
      <c r="L795" s="37"/>
      <c r="M795" s="37"/>
      <c r="N795" s="37">
        <v>0</v>
      </c>
      <c r="O795" s="37">
        <v>0</v>
      </c>
      <c r="P795" s="37">
        <v>0</v>
      </c>
      <c r="Q795" s="37">
        <v>0</v>
      </c>
      <c r="R795" s="37">
        <v>0</v>
      </c>
      <c r="S795" s="37"/>
    </row>
    <row r="796" spans="2:19">
      <c r="B796" s="6">
        <v>1989</v>
      </c>
      <c r="C796" s="37"/>
      <c r="D796" s="37"/>
      <c r="E796" s="37"/>
      <c r="F796" s="37"/>
      <c r="G796" s="37"/>
      <c r="H796" s="37"/>
      <c r="I796" s="37"/>
      <c r="J796" s="37"/>
      <c r="K796" s="37"/>
      <c r="L796" s="37"/>
      <c r="M796" s="37"/>
      <c r="N796" s="37">
        <v>0</v>
      </c>
      <c r="O796" s="37">
        <v>0</v>
      </c>
      <c r="P796" s="37">
        <v>0</v>
      </c>
      <c r="Q796" s="37">
        <v>0</v>
      </c>
      <c r="R796" s="37">
        <v>0</v>
      </c>
      <c r="S796" s="37"/>
    </row>
    <row r="797" spans="2:19">
      <c r="B797" s="6">
        <v>1988</v>
      </c>
      <c r="C797" s="37"/>
      <c r="D797" s="37"/>
      <c r="E797" s="37"/>
      <c r="F797" s="37"/>
      <c r="G797" s="37"/>
      <c r="H797" s="37"/>
      <c r="I797" s="37"/>
      <c r="J797" s="37"/>
      <c r="K797" s="37"/>
      <c r="L797" s="37"/>
      <c r="M797" s="37"/>
      <c r="N797" s="37">
        <v>0</v>
      </c>
      <c r="O797" s="37">
        <v>0</v>
      </c>
      <c r="P797" s="37">
        <v>0</v>
      </c>
      <c r="Q797" s="37">
        <v>0</v>
      </c>
      <c r="R797" s="37">
        <v>0</v>
      </c>
      <c r="S797" s="37"/>
    </row>
    <row r="798" spans="2:19">
      <c r="B798" s="6">
        <v>1987</v>
      </c>
      <c r="C798" s="37"/>
      <c r="D798" s="37"/>
      <c r="E798" s="37"/>
      <c r="F798" s="37"/>
      <c r="G798" s="37"/>
      <c r="H798" s="37"/>
      <c r="I798" s="37"/>
      <c r="J798" s="37"/>
      <c r="K798" s="37"/>
      <c r="L798" s="37"/>
      <c r="M798" s="37"/>
      <c r="N798" s="37">
        <v>0</v>
      </c>
      <c r="O798" s="37">
        <v>0</v>
      </c>
      <c r="P798" s="37">
        <v>0</v>
      </c>
      <c r="Q798" s="37">
        <v>0</v>
      </c>
      <c r="R798" s="37">
        <v>0</v>
      </c>
      <c r="S798" s="37"/>
    </row>
    <row r="799" spans="2:19">
      <c r="B799" s="6">
        <v>1986</v>
      </c>
      <c r="C799" s="37"/>
      <c r="D799" s="37"/>
      <c r="E799" s="37"/>
      <c r="F799" s="37"/>
      <c r="G799" s="37"/>
      <c r="H799" s="37"/>
      <c r="I799" s="37"/>
      <c r="J799" s="37"/>
      <c r="K799" s="37"/>
      <c r="L799" s="37"/>
      <c r="M799" s="37"/>
      <c r="N799" s="37">
        <v>0</v>
      </c>
      <c r="O799" s="37">
        <v>0</v>
      </c>
      <c r="P799" s="37">
        <v>0</v>
      </c>
      <c r="Q799" s="37">
        <v>0</v>
      </c>
      <c r="R799" s="37">
        <v>0</v>
      </c>
      <c r="S799" s="37"/>
    </row>
    <row r="800" spans="2:19">
      <c r="B800" s="6">
        <v>1985</v>
      </c>
      <c r="C800" s="37"/>
      <c r="D800" s="37"/>
      <c r="E800" s="37"/>
      <c r="F800" s="37"/>
      <c r="G800" s="37"/>
      <c r="H800" s="37"/>
      <c r="I800" s="37"/>
      <c r="J800" s="37"/>
      <c r="K800" s="37"/>
      <c r="L800" s="37"/>
      <c r="M800" s="37"/>
      <c r="N800" s="37">
        <v>0</v>
      </c>
      <c r="O800" s="37">
        <v>0</v>
      </c>
      <c r="P800" s="37">
        <v>0</v>
      </c>
      <c r="Q800" s="37">
        <v>0</v>
      </c>
      <c r="R800" s="37">
        <v>0</v>
      </c>
      <c r="S800" s="37"/>
    </row>
    <row r="801" spans="2:19">
      <c r="B801" s="6">
        <v>1984</v>
      </c>
      <c r="C801" s="37">
        <v>1552.78</v>
      </c>
      <c r="D801" s="37">
        <v>1552.78</v>
      </c>
      <c r="E801" s="37">
        <v>1552.78</v>
      </c>
      <c r="F801" s="37">
        <v>1552.78</v>
      </c>
      <c r="G801" s="37">
        <v>1552.78</v>
      </c>
      <c r="H801" s="37">
        <v>1552.78</v>
      </c>
      <c r="I801" s="37">
        <v>1552.78</v>
      </c>
      <c r="J801" s="37">
        <v>1552.78</v>
      </c>
      <c r="K801" s="37">
        <v>1552.78</v>
      </c>
      <c r="L801" s="37">
        <v>1552.78</v>
      </c>
      <c r="M801" s="37">
        <v>1552.78</v>
      </c>
      <c r="N801" s="37">
        <v>1552.78</v>
      </c>
      <c r="O801" s="37">
        <v>1552.78</v>
      </c>
      <c r="P801" s="37">
        <v>1552.78</v>
      </c>
      <c r="Q801" s="37">
        <v>1552.78</v>
      </c>
      <c r="R801" s="37">
        <v>1552.78</v>
      </c>
      <c r="S801" s="37"/>
    </row>
    <row r="802" spans="2:19">
      <c r="B802" s="6">
        <v>1983</v>
      </c>
      <c r="C802" s="37"/>
      <c r="D802" s="37"/>
      <c r="E802" s="37"/>
      <c r="F802" s="37"/>
      <c r="G802" s="37"/>
      <c r="H802" s="37"/>
      <c r="I802" s="37"/>
      <c r="J802" s="37"/>
      <c r="K802" s="37"/>
      <c r="L802" s="37"/>
      <c r="M802" s="37"/>
      <c r="N802" s="37">
        <v>0</v>
      </c>
      <c r="O802" s="37">
        <v>0</v>
      </c>
      <c r="P802" s="37">
        <v>0</v>
      </c>
      <c r="Q802" s="37">
        <v>0</v>
      </c>
      <c r="R802" s="37">
        <v>0</v>
      </c>
      <c r="S802" s="37"/>
    </row>
    <row r="803" spans="2:19">
      <c r="B803" s="6">
        <v>1982</v>
      </c>
      <c r="C803" s="37">
        <v>3442.93</v>
      </c>
      <c r="D803" s="37">
        <v>3442.93</v>
      </c>
      <c r="E803" s="37">
        <v>3442.93</v>
      </c>
      <c r="F803" s="37">
        <v>3442.93</v>
      </c>
      <c r="G803" s="37">
        <v>3442.93</v>
      </c>
      <c r="H803" s="37">
        <v>3442.93</v>
      </c>
      <c r="I803" s="37">
        <v>3442.93</v>
      </c>
      <c r="J803" s="37">
        <v>3442.93</v>
      </c>
      <c r="K803" s="37">
        <v>3442.93</v>
      </c>
      <c r="L803" s="37">
        <v>3442.93</v>
      </c>
      <c r="M803" s="37">
        <v>3442.93</v>
      </c>
      <c r="N803" s="37">
        <v>3442.93</v>
      </c>
      <c r="O803" s="37">
        <v>3442.93</v>
      </c>
      <c r="P803" s="37">
        <v>3442.93</v>
      </c>
      <c r="Q803" s="37">
        <v>3442.93</v>
      </c>
      <c r="R803" s="37">
        <v>3442.93</v>
      </c>
      <c r="S803" s="37"/>
    </row>
    <row r="804" spans="2:19">
      <c r="B804" s="6">
        <v>1981</v>
      </c>
      <c r="C804" s="37"/>
      <c r="D804" s="37"/>
      <c r="E804" s="37"/>
      <c r="F804" s="37"/>
      <c r="G804" s="37"/>
      <c r="H804" s="37"/>
      <c r="I804" s="37"/>
      <c r="J804" s="37"/>
      <c r="K804" s="37"/>
      <c r="L804" s="37"/>
      <c r="M804" s="37"/>
      <c r="N804" s="37">
        <v>0</v>
      </c>
      <c r="O804" s="37">
        <v>0</v>
      </c>
      <c r="P804" s="37">
        <v>0</v>
      </c>
      <c r="Q804" s="37"/>
      <c r="R804" s="37"/>
      <c r="S804" s="37"/>
    </row>
    <row r="805" spans="2:19">
      <c r="B805" s="6">
        <v>1980</v>
      </c>
      <c r="C805" s="37"/>
      <c r="D805" s="37"/>
      <c r="E805" s="37"/>
      <c r="F805" s="37"/>
      <c r="G805" s="37"/>
      <c r="H805" s="37"/>
      <c r="I805" s="37"/>
      <c r="J805" s="37"/>
      <c r="K805" s="37"/>
      <c r="L805" s="37"/>
      <c r="M805" s="37"/>
      <c r="N805" s="37">
        <v>0</v>
      </c>
      <c r="O805" s="37">
        <v>0</v>
      </c>
      <c r="P805" s="37">
        <v>0</v>
      </c>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31379.49</v>
      </c>
      <c r="D856" s="8">
        <f>SUM(D778:D855)</f>
        <v>34183.49</v>
      </c>
      <c r="E856" s="8">
        <f>SUM(E777:E855)</f>
        <v>34183.49</v>
      </c>
      <c r="F856" s="8">
        <f>SUM(F776:F855)</f>
        <v>34183.49</v>
      </c>
      <c r="G856" s="8">
        <f>SUM(G775:G855)</f>
        <v>34183.49</v>
      </c>
      <c r="H856" s="8">
        <f>SUM(H769:H855)</f>
        <v>34183.49</v>
      </c>
      <c r="I856" s="8">
        <f>SUM(I769:I855)</f>
        <v>34183.49</v>
      </c>
      <c r="J856" s="8">
        <f t="shared" ref="J856" si="13">SUM(J769:J855)</f>
        <v>34183.49</v>
      </c>
      <c r="K856" s="8">
        <f>SUM(K769:K855)</f>
        <v>34183.49</v>
      </c>
      <c r="L856" s="8">
        <f t="shared" ref="L856" si="14">SUM(L769:L855)</f>
        <v>34183.49</v>
      </c>
      <c r="M856" s="8">
        <f>SUM(M769:M855)</f>
        <v>40473.49</v>
      </c>
      <c r="N856" s="11">
        <f>SUM(N764:N855)</f>
        <v>40473.620000000003</v>
      </c>
      <c r="O856" s="11">
        <f>SUM(O764:O855)</f>
        <v>42793.62</v>
      </c>
      <c r="P856" s="11">
        <f>SUM(P764:P855)</f>
        <v>42793.62</v>
      </c>
      <c r="Q856" s="11">
        <f>SUM(Q764:Q855)</f>
        <v>42793.62</v>
      </c>
      <c r="R856" s="11">
        <f>SUM(R763:R855)</f>
        <v>42793.62</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v>0</v>
      </c>
      <c r="R860" s="37"/>
      <c r="S860" s="37"/>
    </row>
    <row r="861" spans="1:19">
      <c r="A861" s="40"/>
      <c r="B861" s="6">
        <v>2019</v>
      </c>
      <c r="C861" s="36"/>
      <c r="D861" s="36"/>
      <c r="E861" s="36"/>
      <c r="F861" s="36"/>
      <c r="G861" s="36"/>
      <c r="H861" s="36"/>
      <c r="I861" s="36"/>
      <c r="J861" s="36"/>
      <c r="K861" s="36"/>
      <c r="L861" s="36"/>
      <c r="M861" s="36"/>
      <c r="N861" s="36"/>
      <c r="O861" s="36"/>
      <c r="P861" s="37">
        <v>94861.05</v>
      </c>
      <c r="Q861" s="37">
        <v>97797.040000000008</v>
      </c>
      <c r="R861" s="37">
        <v>97797.040000000008</v>
      </c>
      <c r="S861" s="37"/>
    </row>
    <row r="862" spans="1:19">
      <c r="A862" s="40"/>
      <c r="B862" s="6">
        <v>2018</v>
      </c>
      <c r="C862" s="36"/>
      <c r="D862" s="36"/>
      <c r="E862" s="36"/>
      <c r="F862" s="36"/>
      <c r="G862" s="36"/>
      <c r="H862" s="36"/>
      <c r="I862" s="36"/>
      <c r="J862" s="36"/>
      <c r="K862" s="36"/>
      <c r="L862" s="36"/>
      <c r="M862" s="36"/>
      <c r="N862" s="36"/>
      <c r="O862" s="37"/>
      <c r="P862" s="37"/>
      <c r="Q862" s="37">
        <v>0</v>
      </c>
      <c r="R862" s="37"/>
      <c r="S862" s="37"/>
    </row>
    <row r="863" spans="1:19">
      <c r="A863" s="40"/>
      <c r="B863" s="6">
        <v>2017</v>
      </c>
      <c r="C863" s="36"/>
      <c r="D863" s="36"/>
      <c r="E863" s="36"/>
      <c r="F863" s="36"/>
      <c r="G863" s="36"/>
      <c r="H863" s="36"/>
      <c r="I863" s="36"/>
      <c r="J863" s="36"/>
      <c r="K863" s="36"/>
      <c r="L863" s="36"/>
      <c r="M863" s="36"/>
      <c r="N863" s="37"/>
      <c r="O863" s="37"/>
      <c r="P863" s="37"/>
      <c r="Q863" s="37">
        <v>0</v>
      </c>
      <c r="R863" s="37"/>
      <c r="S863" s="37"/>
    </row>
    <row r="864" spans="1:19">
      <c r="B864" s="6">
        <v>2016</v>
      </c>
      <c r="C864" s="36"/>
      <c r="D864" s="36"/>
      <c r="E864" s="36"/>
      <c r="F864" s="36"/>
      <c r="G864" s="36"/>
      <c r="H864" s="36"/>
      <c r="I864" s="36"/>
      <c r="J864" s="36"/>
      <c r="K864" s="36"/>
      <c r="L864" s="36"/>
      <c r="M864" s="37"/>
      <c r="N864" s="37"/>
      <c r="O864" s="37"/>
      <c r="P864" s="37"/>
      <c r="Q864" s="37">
        <v>0</v>
      </c>
      <c r="R864" s="37"/>
      <c r="S864" s="37"/>
    </row>
    <row r="865" spans="2:19">
      <c r="B865" s="6">
        <v>2015</v>
      </c>
      <c r="C865" s="36"/>
      <c r="D865" s="36"/>
      <c r="E865" s="36"/>
      <c r="F865" s="36"/>
      <c r="G865" s="36"/>
      <c r="H865" s="36"/>
      <c r="I865" s="36"/>
      <c r="J865" s="36"/>
      <c r="K865" s="36"/>
      <c r="L865" s="37"/>
      <c r="M865" s="37"/>
      <c r="N865" s="37"/>
      <c r="O865" s="37"/>
      <c r="P865" s="37"/>
      <c r="Q865" s="37">
        <v>0</v>
      </c>
      <c r="R865" s="37"/>
      <c r="S865" s="37"/>
    </row>
    <row r="866" spans="2:19">
      <c r="B866" s="6">
        <v>2014</v>
      </c>
      <c r="C866" s="36"/>
      <c r="D866" s="36"/>
      <c r="E866" s="36"/>
      <c r="F866" s="36"/>
      <c r="G866" s="36"/>
      <c r="H866" s="36"/>
      <c r="I866" s="36"/>
      <c r="J866" s="36"/>
      <c r="K866" s="37"/>
      <c r="L866" s="37"/>
      <c r="M866" s="37"/>
      <c r="N866" s="37"/>
      <c r="O866" s="37"/>
      <c r="P866" s="37"/>
      <c r="Q866" s="37">
        <v>0</v>
      </c>
      <c r="R866" s="37"/>
      <c r="S866" s="37"/>
    </row>
    <row r="867" spans="2:19">
      <c r="B867" s="6">
        <v>2013</v>
      </c>
      <c r="C867" s="36"/>
      <c r="D867" s="36"/>
      <c r="E867" s="36"/>
      <c r="F867" s="36"/>
      <c r="G867" s="36"/>
      <c r="H867" s="36"/>
      <c r="I867" s="36"/>
      <c r="J867" s="37"/>
      <c r="K867" s="37"/>
      <c r="L867" s="37"/>
      <c r="M867" s="37"/>
      <c r="N867" s="37"/>
      <c r="O867" s="37"/>
      <c r="P867" s="37"/>
      <c r="Q867" s="37">
        <v>0</v>
      </c>
      <c r="R867" s="37"/>
      <c r="S867" s="37"/>
    </row>
    <row r="868" spans="2:19">
      <c r="B868" s="6">
        <v>2012</v>
      </c>
      <c r="C868" s="36"/>
      <c r="D868" s="36"/>
      <c r="E868" s="36"/>
      <c r="F868" s="36"/>
      <c r="G868" s="36"/>
      <c r="H868" s="36"/>
      <c r="I868" s="37"/>
      <c r="J868" s="37"/>
      <c r="K868" s="37"/>
      <c r="L868" s="37"/>
      <c r="M868" s="37"/>
      <c r="N868" s="37"/>
      <c r="O868" s="37"/>
      <c r="P868" s="37"/>
      <c r="Q868" s="37">
        <v>0</v>
      </c>
      <c r="R868" s="37"/>
      <c r="S868" s="37"/>
    </row>
    <row r="869" spans="2:19">
      <c r="B869" s="6">
        <v>2011</v>
      </c>
      <c r="C869" s="36"/>
      <c r="D869" s="36"/>
      <c r="E869" s="36"/>
      <c r="F869" s="36"/>
      <c r="G869" s="36"/>
      <c r="H869" s="37"/>
      <c r="I869" s="37"/>
      <c r="J869" s="37"/>
      <c r="K869" s="37"/>
      <c r="L869" s="37"/>
      <c r="M869" s="37"/>
      <c r="N869" s="37"/>
      <c r="O869" s="37"/>
      <c r="P869" s="37"/>
      <c r="Q869" s="37">
        <v>0</v>
      </c>
      <c r="R869" s="37"/>
      <c r="S869" s="37"/>
    </row>
    <row r="870" spans="2:19">
      <c r="B870" s="6">
        <v>2010</v>
      </c>
      <c r="C870" s="36"/>
      <c r="D870" s="36"/>
      <c r="E870" s="36"/>
      <c r="F870" s="36"/>
      <c r="G870" s="37"/>
      <c r="H870" s="37"/>
      <c r="I870" s="37"/>
      <c r="J870" s="37"/>
      <c r="K870" s="37"/>
      <c r="L870" s="37"/>
      <c r="M870" s="37"/>
      <c r="N870" s="37"/>
      <c r="O870" s="37"/>
      <c r="P870" s="37"/>
      <c r="Q870" s="37">
        <v>0</v>
      </c>
      <c r="R870" s="37"/>
      <c r="S870" s="37"/>
    </row>
    <row r="871" spans="2:19">
      <c r="B871" s="6">
        <v>2009</v>
      </c>
      <c r="C871" s="36"/>
      <c r="D871" s="36"/>
      <c r="E871" s="36"/>
      <c r="F871" s="37"/>
      <c r="G871" s="37"/>
      <c r="H871" s="37"/>
      <c r="I871" s="37"/>
      <c r="J871" s="37"/>
      <c r="K871" s="37"/>
      <c r="L871" s="37"/>
      <c r="M871" s="37"/>
      <c r="N871" s="37"/>
      <c r="O871" s="37"/>
      <c r="P871" s="37"/>
      <c r="Q871" s="37">
        <v>0</v>
      </c>
      <c r="R871" s="37"/>
      <c r="S871" s="37"/>
    </row>
    <row r="872" spans="2:19">
      <c r="B872" s="6">
        <v>2008</v>
      </c>
      <c r="C872" s="36"/>
      <c r="D872" s="36"/>
      <c r="E872" s="37"/>
      <c r="F872" s="37"/>
      <c r="G872" s="37"/>
      <c r="H872" s="37"/>
      <c r="I872" s="37"/>
      <c r="J872" s="37"/>
      <c r="K872" s="37"/>
      <c r="L872" s="37"/>
      <c r="M872" s="37"/>
      <c r="N872" s="37"/>
      <c r="O872" s="37"/>
      <c r="P872" s="37"/>
      <c r="Q872" s="37">
        <v>0</v>
      </c>
      <c r="R872" s="37"/>
      <c r="S872" s="37"/>
    </row>
    <row r="873" spans="2:19">
      <c r="B873" s="6">
        <v>2007</v>
      </c>
      <c r="C873" s="36"/>
      <c r="D873" s="37"/>
      <c r="E873" s="37"/>
      <c r="F873" s="37"/>
      <c r="G873" s="37"/>
      <c r="H873" s="37"/>
      <c r="I873" s="37"/>
      <c r="J873" s="37"/>
      <c r="K873" s="37"/>
      <c r="L873" s="37"/>
      <c r="M873" s="37"/>
      <c r="N873" s="37"/>
      <c r="O873" s="37"/>
      <c r="P873" s="37"/>
      <c r="Q873" s="37">
        <v>0</v>
      </c>
      <c r="R873" s="37"/>
      <c r="S873" s="37"/>
    </row>
    <row r="874" spans="2:19">
      <c r="B874" s="6">
        <v>2006</v>
      </c>
      <c r="C874" s="37"/>
      <c r="D874" s="37"/>
      <c r="E874" s="37"/>
      <c r="F874" s="37"/>
      <c r="G874" s="37"/>
      <c r="H874" s="37"/>
      <c r="I874" s="37"/>
      <c r="J874" s="37"/>
      <c r="K874" s="37"/>
      <c r="L874" s="37"/>
      <c r="M874" s="37"/>
      <c r="N874" s="37"/>
      <c r="O874" s="37"/>
      <c r="P874" s="37"/>
      <c r="Q874" s="37">
        <v>0</v>
      </c>
      <c r="R874" s="37"/>
      <c r="S874" s="37"/>
    </row>
    <row r="875" spans="2:19">
      <c r="B875" s="6">
        <v>2005</v>
      </c>
      <c r="C875" s="37"/>
      <c r="D875" s="37"/>
      <c r="E875" s="37"/>
      <c r="F875" s="37"/>
      <c r="G875" s="37"/>
      <c r="H875" s="37"/>
      <c r="I875" s="37"/>
      <c r="J875" s="37"/>
      <c r="K875" s="37"/>
      <c r="L875" s="37"/>
      <c r="M875" s="37"/>
      <c r="N875" s="37"/>
      <c r="O875" s="37"/>
      <c r="P875" s="37"/>
      <c r="Q875" s="37">
        <v>0</v>
      </c>
      <c r="R875" s="37"/>
      <c r="S875" s="37"/>
    </row>
    <row r="876" spans="2:19">
      <c r="B876" s="6">
        <v>2004</v>
      </c>
      <c r="C876" s="37"/>
      <c r="D876" s="37"/>
      <c r="E876" s="37"/>
      <c r="F876" s="37"/>
      <c r="G876" s="37"/>
      <c r="H876" s="37"/>
      <c r="I876" s="37"/>
      <c r="J876" s="37"/>
      <c r="K876" s="37"/>
      <c r="L876" s="37"/>
      <c r="M876" s="37"/>
      <c r="N876" s="37"/>
      <c r="O876" s="37"/>
      <c r="P876" s="37"/>
      <c r="Q876" s="37">
        <v>0</v>
      </c>
      <c r="R876" s="37"/>
      <c r="S876" s="37"/>
    </row>
    <row r="877" spans="2:19">
      <c r="B877" s="6">
        <v>2003</v>
      </c>
      <c r="C877" s="37"/>
      <c r="D877" s="37"/>
      <c r="E877" s="37"/>
      <c r="F877" s="37"/>
      <c r="G877" s="37"/>
      <c r="H877" s="37"/>
      <c r="I877" s="37"/>
      <c r="J877" s="37"/>
      <c r="K877" s="37"/>
      <c r="L877" s="37"/>
      <c r="M877" s="37"/>
      <c r="N877" s="37"/>
      <c r="O877" s="37"/>
      <c r="P877" s="37"/>
      <c r="Q877" s="37">
        <v>0</v>
      </c>
      <c r="R877" s="37"/>
      <c r="S877" s="37"/>
    </row>
    <row r="878" spans="2:19">
      <c r="B878" s="6">
        <v>2002</v>
      </c>
      <c r="C878" s="37"/>
      <c r="D878" s="37"/>
      <c r="E878" s="37"/>
      <c r="F878" s="37"/>
      <c r="G878" s="37"/>
      <c r="H878" s="37"/>
      <c r="I878" s="37"/>
      <c r="J878" s="37"/>
      <c r="K878" s="37"/>
      <c r="L878" s="37"/>
      <c r="M878" s="37"/>
      <c r="N878" s="37"/>
      <c r="O878" s="37"/>
      <c r="P878" s="37"/>
      <c r="Q878" s="37">
        <v>0</v>
      </c>
      <c r="R878" s="37"/>
      <c r="S878" s="37"/>
    </row>
    <row r="879" spans="2:19">
      <c r="B879" s="6">
        <v>2001</v>
      </c>
      <c r="C879" s="37"/>
      <c r="D879" s="37"/>
      <c r="E879" s="37"/>
      <c r="F879" s="37"/>
      <c r="G879" s="37"/>
      <c r="H879" s="37"/>
      <c r="I879" s="37"/>
      <c r="J879" s="37"/>
      <c r="K879" s="37"/>
      <c r="L879" s="37"/>
      <c r="M879" s="37"/>
      <c r="N879" s="37"/>
      <c r="O879" s="37"/>
      <c r="P879" s="37"/>
      <c r="Q879" s="37">
        <v>0</v>
      </c>
      <c r="R879" s="37"/>
      <c r="S879" s="37"/>
    </row>
    <row r="880" spans="2:19">
      <c r="B880" s="6">
        <v>2000</v>
      </c>
      <c r="C880" s="37"/>
      <c r="D880" s="37"/>
      <c r="E880" s="37"/>
      <c r="F880" s="37"/>
      <c r="G880" s="37"/>
      <c r="H880" s="37"/>
      <c r="I880" s="37"/>
      <c r="J880" s="37"/>
      <c r="K880" s="37"/>
      <c r="L880" s="37"/>
      <c r="M880" s="37"/>
      <c r="N880" s="37"/>
      <c r="O880" s="37"/>
      <c r="P880" s="37"/>
      <c r="Q880" s="37">
        <v>0</v>
      </c>
      <c r="R880" s="37"/>
      <c r="S880" s="37"/>
    </row>
    <row r="881" spans="2:19">
      <c r="B881" s="6">
        <v>1999</v>
      </c>
      <c r="C881" s="37"/>
      <c r="D881" s="37"/>
      <c r="E881" s="37"/>
      <c r="F881" s="37"/>
      <c r="G881" s="37"/>
      <c r="H881" s="37"/>
      <c r="I881" s="37"/>
      <c r="J881" s="37"/>
      <c r="K881" s="37"/>
      <c r="L881" s="37"/>
      <c r="M881" s="37"/>
      <c r="N881" s="37"/>
      <c r="O881" s="37"/>
      <c r="P881" s="37"/>
      <c r="Q881" s="37">
        <v>0</v>
      </c>
      <c r="R881" s="37"/>
      <c r="S881" s="37"/>
    </row>
    <row r="882" spans="2:19">
      <c r="B882" s="6">
        <v>1998</v>
      </c>
      <c r="C882" s="37"/>
      <c r="D882" s="37"/>
      <c r="E882" s="37"/>
      <c r="F882" s="37"/>
      <c r="G882" s="37"/>
      <c r="H882" s="37"/>
      <c r="I882" s="37"/>
      <c r="J882" s="37"/>
      <c r="K882" s="37"/>
      <c r="L882" s="37"/>
      <c r="M882" s="37"/>
      <c r="N882" s="37"/>
      <c r="O882" s="37"/>
      <c r="P882" s="37"/>
      <c r="Q882" s="37">
        <v>0</v>
      </c>
      <c r="R882" s="37"/>
      <c r="S882" s="37"/>
    </row>
    <row r="883" spans="2:19">
      <c r="B883" s="6">
        <v>1997</v>
      </c>
      <c r="C883" s="37"/>
      <c r="D883" s="37"/>
      <c r="E883" s="37"/>
      <c r="F883" s="37"/>
      <c r="G883" s="37"/>
      <c r="H883" s="37"/>
      <c r="I883" s="37"/>
      <c r="J883" s="37"/>
      <c r="K883" s="37"/>
      <c r="L883" s="37"/>
      <c r="M883" s="37"/>
      <c r="N883" s="37"/>
      <c r="O883" s="37"/>
      <c r="P883" s="37"/>
      <c r="Q883" s="37">
        <v>0</v>
      </c>
      <c r="R883" s="37"/>
      <c r="S883" s="37"/>
    </row>
    <row r="884" spans="2:19">
      <c r="B884" s="6">
        <v>1996</v>
      </c>
      <c r="C884" s="37"/>
      <c r="D884" s="37"/>
      <c r="E884" s="37"/>
      <c r="F884" s="37"/>
      <c r="G884" s="37"/>
      <c r="H884" s="37"/>
      <c r="I884" s="37"/>
      <c r="J884" s="37"/>
      <c r="K884" s="37"/>
      <c r="L884" s="37"/>
      <c r="M884" s="37"/>
      <c r="N884" s="37"/>
      <c r="O884" s="37"/>
      <c r="P884" s="37"/>
      <c r="Q884" s="37">
        <v>0</v>
      </c>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94861.05</v>
      </c>
      <c r="Q951" s="11">
        <f>SUM(Q859:Q950)</f>
        <v>97797.040000000008</v>
      </c>
      <c r="R951" s="11">
        <f>SUM(R858:R950)</f>
        <v>97797.040000000008</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v>0</v>
      </c>
      <c r="R955" s="37">
        <v>0</v>
      </c>
      <c r="S955" s="37"/>
    </row>
    <row r="956" spans="1:19" s="123" customFormat="1">
      <c r="A956" s="126"/>
      <c r="B956" s="124">
        <v>2019</v>
      </c>
      <c r="C956" s="125"/>
      <c r="D956" s="125"/>
      <c r="E956" s="125"/>
      <c r="F956" s="125"/>
      <c r="G956" s="125"/>
      <c r="H956" s="125"/>
      <c r="I956" s="125"/>
      <c r="J956" s="125"/>
      <c r="K956" s="125"/>
      <c r="L956" s="125"/>
      <c r="M956" s="125"/>
      <c r="N956" s="125"/>
      <c r="O956" s="125"/>
      <c r="P956" s="122"/>
      <c r="Q956" s="122">
        <v>28262.74</v>
      </c>
      <c r="R956" s="122">
        <v>28262.74</v>
      </c>
      <c r="S956" s="122"/>
    </row>
    <row r="957" spans="1:19">
      <c r="A957" s="40"/>
      <c r="B957" s="6">
        <v>2018</v>
      </c>
      <c r="C957" s="36"/>
      <c r="D957" s="36"/>
      <c r="E957" s="36"/>
      <c r="F957" s="36"/>
      <c r="G957" s="36"/>
      <c r="H957" s="36"/>
      <c r="I957" s="36"/>
      <c r="J957" s="36"/>
      <c r="K957" s="36"/>
      <c r="L957" s="36"/>
      <c r="M957" s="36"/>
      <c r="N957" s="36"/>
      <c r="O957" s="37">
        <v>16816.240000000002</v>
      </c>
      <c r="P957" s="37">
        <v>16816.240000000002</v>
      </c>
      <c r="Q957" s="37">
        <v>16816.240000000002</v>
      </c>
      <c r="R957" s="37">
        <v>16816.240000000002</v>
      </c>
      <c r="S957" s="37"/>
    </row>
    <row r="958" spans="1:19">
      <c r="A958" s="40"/>
      <c r="B958" s="6">
        <v>2017</v>
      </c>
      <c r="C958" s="36"/>
      <c r="D958" s="36"/>
      <c r="E958" s="36"/>
      <c r="F958" s="36"/>
      <c r="G958" s="36"/>
      <c r="H958" s="36"/>
      <c r="I958" s="36"/>
      <c r="J958" s="36"/>
      <c r="K958" s="36"/>
      <c r="L958" s="36"/>
      <c r="M958" s="36"/>
      <c r="N958" s="37"/>
      <c r="O958" s="37"/>
      <c r="P958" s="37"/>
      <c r="Q958" s="37">
        <v>0</v>
      </c>
      <c r="R958" s="37">
        <v>0</v>
      </c>
      <c r="S958" s="37"/>
    </row>
    <row r="959" spans="1:19">
      <c r="B959" s="6">
        <v>2016</v>
      </c>
      <c r="C959" s="36"/>
      <c r="D959" s="36"/>
      <c r="E959" s="36"/>
      <c r="F959" s="36"/>
      <c r="G959" s="36"/>
      <c r="H959" s="36"/>
      <c r="I959" s="36"/>
      <c r="J959" s="36"/>
      <c r="K959" s="36"/>
      <c r="L959" s="36"/>
      <c r="M959" s="37"/>
      <c r="N959" s="37">
        <v>0</v>
      </c>
      <c r="O959" s="37">
        <v>0</v>
      </c>
      <c r="P959" s="37">
        <v>0</v>
      </c>
      <c r="Q959" s="37">
        <v>0</v>
      </c>
      <c r="R959" s="37">
        <v>0</v>
      </c>
      <c r="S959" s="37"/>
    </row>
    <row r="960" spans="1:19">
      <c r="B960" s="6">
        <v>2015</v>
      </c>
      <c r="C960" s="36"/>
      <c r="D960" s="36"/>
      <c r="E960" s="36"/>
      <c r="F960" s="36"/>
      <c r="G960" s="36"/>
      <c r="H960" s="36"/>
      <c r="I960" s="36"/>
      <c r="J960" s="36"/>
      <c r="K960" s="36"/>
      <c r="L960" s="37">
        <v>21844.06</v>
      </c>
      <c r="M960" s="37">
        <v>21844.06</v>
      </c>
      <c r="N960" s="37">
        <v>21844.06</v>
      </c>
      <c r="O960" s="37">
        <v>21844.06</v>
      </c>
      <c r="P960" s="37">
        <v>21844.06</v>
      </c>
      <c r="Q960" s="37">
        <v>21844.06</v>
      </c>
      <c r="R960" s="37">
        <v>21844.06</v>
      </c>
      <c r="S960" s="37"/>
    </row>
    <row r="961" spans="2:19">
      <c r="B961" s="6">
        <v>2014</v>
      </c>
      <c r="C961" s="36"/>
      <c r="D961" s="36"/>
      <c r="E961" s="36"/>
      <c r="F961" s="36"/>
      <c r="G961" s="36"/>
      <c r="H961" s="36"/>
      <c r="I961" s="36"/>
      <c r="J961" s="36"/>
      <c r="K961" s="37">
        <v>45529.120000000003</v>
      </c>
      <c r="L961" s="37">
        <v>45529.120000000003</v>
      </c>
      <c r="M961" s="37">
        <v>45529.120000000003</v>
      </c>
      <c r="N961" s="37">
        <v>45529.120000000003</v>
      </c>
      <c r="O961" s="37">
        <v>45529.120000000003</v>
      </c>
      <c r="P961" s="37">
        <v>45529.120000000003</v>
      </c>
      <c r="Q961" s="37">
        <v>19291.849999999999</v>
      </c>
      <c r="R961" s="37">
        <v>19291.849999999999</v>
      </c>
      <c r="S961" s="37"/>
    </row>
    <row r="962" spans="2:19">
      <c r="B962" s="6">
        <v>2013</v>
      </c>
      <c r="C962" s="36"/>
      <c r="D962" s="36"/>
      <c r="E962" s="36"/>
      <c r="F962" s="36"/>
      <c r="G962" s="36"/>
      <c r="H962" s="36"/>
      <c r="I962" s="36"/>
      <c r="J962" s="37"/>
      <c r="K962" s="37"/>
      <c r="L962" s="37"/>
      <c r="M962" s="37"/>
      <c r="N962" s="37">
        <v>0</v>
      </c>
      <c r="O962" s="37">
        <v>0</v>
      </c>
      <c r="P962" s="37">
        <v>0</v>
      </c>
      <c r="Q962" s="37">
        <v>0</v>
      </c>
      <c r="R962" s="37">
        <v>0</v>
      </c>
      <c r="S962" s="37"/>
    </row>
    <row r="963" spans="2:19">
      <c r="B963" s="6">
        <v>2012</v>
      </c>
      <c r="C963" s="36"/>
      <c r="D963" s="36"/>
      <c r="E963" s="36"/>
      <c r="F963" s="36"/>
      <c r="G963" s="36"/>
      <c r="H963" s="36"/>
      <c r="I963" s="37"/>
      <c r="J963" s="37"/>
      <c r="K963" s="37"/>
      <c r="L963" s="37"/>
      <c r="M963" s="37"/>
      <c r="N963" s="37">
        <v>0</v>
      </c>
      <c r="O963" s="37">
        <v>0</v>
      </c>
      <c r="P963" s="37">
        <v>0</v>
      </c>
      <c r="Q963" s="37">
        <v>0</v>
      </c>
      <c r="R963" s="37">
        <v>0</v>
      </c>
      <c r="S963" s="37"/>
    </row>
    <row r="964" spans="2:19">
      <c r="B964" s="6">
        <v>2011</v>
      </c>
      <c r="C964" s="36"/>
      <c r="D964" s="36"/>
      <c r="E964" s="36"/>
      <c r="F964" s="36"/>
      <c r="G964" s="36"/>
      <c r="H964" s="37">
        <v>4097</v>
      </c>
      <c r="I964" s="37">
        <v>4097</v>
      </c>
      <c r="J964" s="37">
        <v>4097</v>
      </c>
      <c r="K964" s="37">
        <v>4097</v>
      </c>
      <c r="L964" s="37">
        <v>4097</v>
      </c>
      <c r="M964" s="37">
        <v>4097</v>
      </c>
      <c r="N964" s="37">
        <v>4097.2700000000004</v>
      </c>
      <c r="O964" s="37">
        <v>4097.2700000000004</v>
      </c>
      <c r="P964" s="37">
        <v>4097.2700000000004</v>
      </c>
      <c r="Q964" s="37">
        <v>8194.5400000000009</v>
      </c>
      <c r="R964" s="37">
        <v>8194.5400000000009</v>
      </c>
      <c r="S964" s="37"/>
    </row>
    <row r="965" spans="2:19">
      <c r="B965" s="6">
        <v>2010</v>
      </c>
      <c r="C965" s="36"/>
      <c r="D965" s="36"/>
      <c r="E965" s="36"/>
      <c r="F965" s="36"/>
      <c r="G965" s="37"/>
      <c r="H965" s="37"/>
      <c r="I965" s="37"/>
      <c r="J965" s="37"/>
      <c r="K965" s="37"/>
      <c r="L965" s="37"/>
      <c r="M965" s="37"/>
      <c r="N965" s="37">
        <v>0</v>
      </c>
      <c r="O965" s="37">
        <v>0</v>
      </c>
      <c r="P965" s="37">
        <v>0</v>
      </c>
      <c r="Q965" s="37">
        <v>0</v>
      </c>
      <c r="R965" s="37">
        <v>0</v>
      </c>
      <c r="S965" s="37"/>
    </row>
    <row r="966" spans="2:19">
      <c r="B966" s="6">
        <v>2009</v>
      </c>
      <c r="C966" s="36"/>
      <c r="D966" s="36"/>
      <c r="E966" s="36"/>
      <c r="F966" s="37"/>
      <c r="G966" s="37"/>
      <c r="H966" s="37"/>
      <c r="I966" s="37"/>
      <c r="J966" s="37"/>
      <c r="K966" s="37"/>
      <c r="L966" s="37"/>
      <c r="M966" s="37"/>
      <c r="N966" s="37">
        <v>0</v>
      </c>
      <c r="O966" s="37">
        <v>0</v>
      </c>
      <c r="P966" s="37">
        <v>0</v>
      </c>
      <c r="Q966" s="37">
        <v>0</v>
      </c>
      <c r="R966" s="37">
        <v>0</v>
      </c>
      <c r="S966" s="37"/>
    </row>
    <row r="967" spans="2:19">
      <c r="B967" s="6">
        <v>2008</v>
      </c>
      <c r="C967" s="36"/>
      <c r="D967" s="36"/>
      <c r="E967" s="37"/>
      <c r="F967" s="37"/>
      <c r="G967" s="37"/>
      <c r="H967" s="37"/>
      <c r="I967" s="37"/>
      <c r="J967" s="37"/>
      <c r="K967" s="37"/>
      <c r="L967" s="37"/>
      <c r="M967" s="37"/>
      <c r="N967" s="37">
        <v>0</v>
      </c>
      <c r="O967" s="37">
        <v>0</v>
      </c>
      <c r="P967" s="37">
        <v>0</v>
      </c>
      <c r="Q967" s="37">
        <v>0</v>
      </c>
      <c r="R967" s="37">
        <v>0</v>
      </c>
      <c r="S967" s="37"/>
    </row>
    <row r="968" spans="2:19">
      <c r="B968" s="6">
        <v>2007</v>
      </c>
      <c r="C968" s="36"/>
      <c r="D968" s="37"/>
      <c r="E968" s="37"/>
      <c r="F968" s="37"/>
      <c r="G968" s="37"/>
      <c r="H968" s="37"/>
      <c r="I968" s="37"/>
      <c r="J968" s="37"/>
      <c r="K968" s="37"/>
      <c r="L968" s="37"/>
      <c r="M968" s="37"/>
      <c r="N968" s="37">
        <v>0</v>
      </c>
      <c r="O968" s="37">
        <v>0</v>
      </c>
      <c r="P968" s="37">
        <v>0</v>
      </c>
      <c r="Q968" s="37">
        <v>0</v>
      </c>
      <c r="R968" s="37">
        <v>0</v>
      </c>
      <c r="S968" s="37"/>
    </row>
    <row r="969" spans="2:19">
      <c r="B969" s="6">
        <v>2006</v>
      </c>
      <c r="C969" s="37"/>
      <c r="D969" s="37"/>
      <c r="E969" s="37"/>
      <c r="F969" s="37"/>
      <c r="G969" s="37"/>
      <c r="H969" s="37"/>
      <c r="I969" s="37"/>
      <c r="J969" s="37"/>
      <c r="K969" s="37"/>
      <c r="L969" s="37"/>
      <c r="M969" s="37"/>
      <c r="N969" s="37">
        <v>0</v>
      </c>
      <c r="O969" s="37">
        <v>0</v>
      </c>
      <c r="P969" s="37">
        <v>0</v>
      </c>
      <c r="Q969" s="37">
        <v>0</v>
      </c>
      <c r="R969" s="37">
        <v>0</v>
      </c>
      <c r="S969" s="37"/>
    </row>
    <row r="970" spans="2:19">
      <c r="B970" s="6">
        <v>2005</v>
      </c>
      <c r="C970" s="37"/>
      <c r="D970" s="37"/>
      <c r="E970" s="37"/>
      <c r="F970" s="37"/>
      <c r="G970" s="37"/>
      <c r="H970" s="37"/>
      <c r="I970" s="37"/>
      <c r="J970" s="37"/>
      <c r="K970" s="37"/>
      <c r="L970" s="37"/>
      <c r="M970" s="37"/>
      <c r="N970" s="37">
        <v>0</v>
      </c>
      <c r="O970" s="37">
        <v>0</v>
      </c>
      <c r="P970" s="37">
        <v>0</v>
      </c>
      <c r="Q970" s="37">
        <v>0</v>
      </c>
      <c r="R970" s="37">
        <v>0</v>
      </c>
      <c r="S970" s="37"/>
    </row>
    <row r="971" spans="2:19">
      <c r="B971" s="6">
        <v>2004</v>
      </c>
      <c r="C971" s="37"/>
      <c r="D971" s="37"/>
      <c r="E971" s="37"/>
      <c r="F971" s="37"/>
      <c r="G971" s="37"/>
      <c r="H971" s="37"/>
      <c r="I971" s="37"/>
      <c r="J971" s="37"/>
      <c r="K971" s="37"/>
      <c r="L971" s="37"/>
      <c r="M971" s="37"/>
      <c r="N971" s="37">
        <v>0</v>
      </c>
      <c r="O971" s="37">
        <v>0</v>
      </c>
      <c r="P971" s="37">
        <v>0</v>
      </c>
      <c r="Q971" s="37">
        <v>0</v>
      </c>
      <c r="R971" s="37">
        <v>0</v>
      </c>
      <c r="S971" s="37"/>
    </row>
    <row r="972" spans="2:19">
      <c r="B972" s="6">
        <v>2003</v>
      </c>
      <c r="C972" s="37"/>
      <c r="D972" s="37"/>
      <c r="E972" s="37"/>
      <c r="F972" s="37"/>
      <c r="G972" s="37"/>
      <c r="H972" s="37"/>
      <c r="I972" s="37"/>
      <c r="J972" s="37"/>
      <c r="K972" s="37"/>
      <c r="L972" s="37"/>
      <c r="M972" s="37"/>
      <c r="N972" s="37">
        <v>0</v>
      </c>
      <c r="O972" s="37">
        <v>0</v>
      </c>
      <c r="P972" s="37">
        <v>0</v>
      </c>
      <c r="Q972" s="37">
        <v>0</v>
      </c>
      <c r="R972" s="37">
        <v>0</v>
      </c>
      <c r="S972" s="37"/>
    </row>
    <row r="973" spans="2:19">
      <c r="B973" s="6">
        <v>2002</v>
      </c>
      <c r="C973" s="37"/>
      <c r="D973" s="37"/>
      <c r="E973" s="37"/>
      <c r="F973" s="37"/>
      <c r="G973" s="37"/>
      <c r="H973" s="37"/>
      <c r="I973" s="37"/>
      <c r="J973" s="37"/>
      <c r="K973" s="37"/>
      <c r="L973" s="37"/>
      <c r="M973" s="37"/>
      <c r="N973" s="37">
        <v>0</v>
      </c>
      <c r="O973" s="37">
        <v>0</v>
      </c>
      <c r="P973" s="37">
        <v>0</v>
      </c>
      <c r="Q973" s="37">
        <v>0</v>
      </c>
      <c r="R973" s="37">
        <v>0</v>
      </c>
      <c r="S973" s="37"/>
    </row>
    <row r="974" spans="2:19">
      <c r="B974" s="6">
        <v>2001</v>
      </c>
      <c r="C974" s="37"/>
      <c r="D974" s="37"/>
      <c r="E974" s="37"/>
      <c r="F974" s="37"/>
      <c r="G974" s="37"/>
      <c r="H974" s="37"/>
      <c r="I974" s="37"/>
      <c r="J974" s="37"/>
      <c r="K974" s="37"/>
      <c r="L974" s="37"/>
      <c r="M974" s="37"/>
      <c r="N974" s="37">
        <v>0</v>
      </c>
      <c r="O974" s="37">
        <v>0</v>
      </c>
      <c r="P974" s="37">
        <v>0</v>
      </c>
      <c r="Q974" s="37">
        <v>0</v>
      </c>
      <c r="R974" s="37">
        <v>0</v>
      </c>
      <c r="S974" s="37"/>
    </row>
    <row r="975" spans="2:19">
      <c r="B975" s="6">
        <v>2000</v>
      </c>
      <c r="C975" s="37"/>
      <c r="D975" s="37"/>
      <c r="E975" s="37"/>
      <c r="F975" s="37"/>
      <c r="G975" s="37"/>
      <c r="H975" s="37"/>
      <c r="I975" s="37"/>
      <c r="J975" s="37"/>
      <c r="K975" s="37"/>
      <c r="L975" s="37"/>
      <c r="M975" s="37"/>
      <c r="N975" s="37">
        <v>0</v>
      </c>
      <c r="O975" s="37">
        <v>0</v>
      </c>
      <c r="P975" s="37">
        <v>0</v>
      </c>
      <c r="Q975" s="37">
        <v>0</v>
      </c>
      <c r="R975" s="37">
        <v>0</v>
      </c>
      <c r="S975" s="37"/>
    </row>
    <row r="976" spans="2:19">
      <c r="B976" s="6">
        <v>1999</v>
      </c>
      <c r="C976" s="37"/>
      <c r="D976" s="37"/>
      <c r="E976" s="37"/>
      <c r="F976" s="37"/>
      <c r="G976" s="37"/>
      <c r="H976" s="37"/>
      <c r="I976" s="37"/>
      <c r="J976" s="37"/>
      <c r="K976" s="37"/>
      <c r="L976" s="37"/>
      <c r="M976" s="37"/>
      <c r="N976" s="37">
        <v>0</v>
      </c>
      <c r="O976" s="37">
        <v>0</v>
      </c>
      <c r="P976" s="37">
        <v>0</v>
      </c>
      <c r="Q976" s="37">
        <v>0</v>
      </c>
      <c r="R976" s="37">
        <v>0</v>
      </c>
      <c r="S976" s="37"/>
    </row>
    <row r="977" spans="2:19">
      <c r="B977" s="6">
        <v>1998</v>
      </c>
      <c r="C977" s="37"/>
      <c r="D977" s="37"/>
      <c r="E977" s="37"/>
      <c r="F977" s="37"/>
      <c r="G977" s="37"/>
      <c r="H977" s="37"/>
      <c r="I977" s="37"/>
      <c r="J977" s="37"/>
      <c r="K977" s="37"/>
      <c r="L977" s="37"/>
      <c r="M977" s="37"/>
      <c r="N977" s="37">
        <v>0</v>
      </c>
      <c r="O977" s="37">
        <v>0</v>
      </c>
      <c r="P977" s="37">
        <v>0</v>
      </c>
      <c r="Q977" s="37">
        <v>0</v>
      </c>
      <c r="R977" s="37">
        <v>0</v>
      </c>
      <c r="S977" s="37"/>
    </row>
    <row r="978" spans="2:19">
      <c r="B978" s="6">
        <v>1997</v>
      </c>
      <c r="C978" s="37"/>
      <c r="D978" s="37"/>
      <c r="E978" s="37"/>
      <c r="F978" s="37"/>
      <c r="G978" s="37"/>
      <c r="H978" s="37"/>
      <c r="I978" s="37"/>
      <c r="J978" s="37"/>
      <c r="K978" s="37"/>
      <c r="L978" s="37"/>
      <c r="M978" s="37"/>
      <c r="N978" s="37">
        <v>0</v>
      </c>
      <c r="O978" s="37">
        <v>0</v>
      </c>
      <c r="P978" s="37">
        <v>0</v>
      </c>
      <c r="Q978" s="37">
        <v>0</v>
      </c>
      <c r="R978" s="37">
        <v>0</v>
      </c>
      <c r="S978" s="37"/>
    </row>
    <row r="979" spans="2:19">
      <c r="B979" s="6">
        <v>1996</v>
      </c>
      <c r="C979" s="37"/>
      <c r="D979" s="37"/>
      <c r="E979" s="37"/>
      <c r="F979" s="37"/>
      <c r="G979" s="37"/>
      <c r="H979" s="37"/>
      <c r="I979" s="37"/>
      <c r="J979" s="37"/>
      <c r="K979" s="37"/>
      <c r="L979" s="37"/>
      <c r="M979" s="37"/>
      <c r="N979" s="37">
        <v>0</v>
      </c>
      <c r="O979" s="37">
        <v>0</v>
      </c>
      <c r="P979" s="37">
        <v>0</v>
      </c>
      <c r="Q979" s="37">
        <v>0</v>
      </c>
      <c r="R979" s="37">
        <v>0</v>
      </c>
      <c r="S979" s="37"/>
    </row>
    <row r="980" spans="2:19">
      <c r="B980" s="6">
        <v>1995</v>
      </c>
      <c r="C980" s="37"/>
      <c r="D980" s="37"/>
      <c r="E980" s="37"/>
      <c r="F980" s="37"/>
      <c r="G980" s="37"/>
      <c r="H980" s="37"/>
      <c r="I980" s="37"/>
      <c r="J980" s="37"/>
      <c r="K980" s="37"/>
      <c r="L980" s="37"/>
      <c r="M980" s="37"/>
      <c r="N980" s="37">
        <v>0</v>
      </c>
      <c r="O980" s="37">
        <v>0</v>
      </c>
      <c r="P980" s="37">
        <v>0</v>
      </c>
      <c r="Q980" s="37">
        <v>0</v>
      </c>
      <c r="R980" s="37">
        <v>0</v>
      </c>
      <c r="S980" s="37"/>
    </row>
    <row r="981" spans="2:19">
      <c r="B981" s="6">
        <v>1994</v>
      </c>
      <c r="C981" s="37"/>
      <c r="D981" s="37"/>
      <c r="E981" s="37"/>
      <c r="F981" s="37"/>
      <c r="G981" s="37"/>
      <c r="H981" s="37"/>
      <c r="I981" s="37"/>
      <c r="J981" s="37"/>
      <c r="K981" s="37"/>
      <c r="L981" s="37"/>
      <c r="M981" s="37"/>
      <c r="N981" s="37">
        <v>0</v>
      </c>
      <c r="O981" s="37">
        <v>0</v>
      </c>
      <c r="P981" s="37">
        <v>0</v>
      </c>
      <c r="Q981" s="37">
        <v>0</v>
      </c>
      <c r="R981" s="37">
        <v>0</v>
      </c>
      <c r="S981" s="37"/>
    </row>
    <row r="982" spans="2:19">
      <c r="B982" s="6">
        <v>1993</v>
      </c>
      <c r="C982" s="37"/>
      <c r="D982" s="37"/>
      <c r="E982" s="37"/>
      <c r="F982" s="37"/>
      <c r="G982" s="37"/>
      <c r="H982" s="37"/>
      <c r="I982" s="37"/>
      <c r="J982" s="37"/>
      <c r="K982" s="37"/>
      <c r="L982" s="37"/>
      <c r="M982" s="37"/>
      <c r="N982" s="37">
        <v>0</v>
      </c>
      <c r="O982" s="37">
        <v>0</v>
      </c>
      <c r="P982" s="37">
        <v>0</v>
      </c>
      <c r="Q982" s="37">
        <v>0</v>
      </c>
      <c r="R982" s="37">
        <v>0</v>
      </c>
      <c r="S982" s="37"/>
    </row>
    <row r="983" spans="2:19">
      <c r="B983" s="6">
        <v>1992</v>
      </c>
      <c r="C983" s="37"/>
      <c r="D983" s="37"/>
      <c r="E983" s="37"/>
      <c r="F983" s="37"/>
      <c r="G983" s="37"/>
      <c r="H983" s="37"/>
      <c r="I983" s="37"/>
      <c r="J983" s="37"/>
      <c r="K983" s="37"/>
      <c r="L983" s="37"/>
      <c r="M983" s="37"/>
      <c r="N983" s="37">
        <v>0</v>
      </c>
      <c r="O983" s="37">
        <v>0</v>
      </c>
      <c r="P983" s="37">
        <v>0</v>
      </c>
      <c r="Q983" s="37">
        <v>0</v>
      </c>
      <c r="R983" s="37">
        <v>0</v>
      </c>
      <c r="S983" s="37"/>
    </row>
    <row r="984" spans="2:19">
      <c r="B984" s="6">
        <v>1991</v>
      </c>
      <c r="C984" s="37"/>
      <c r="D984" s="37"/>
      <c r="E984" s="37"/>
      <c r="F984" s="37"/>
      <c r="G984" s="37"/>
      <c r="H984" s="37"/>
      <c r="I984" s="37"/>
      <c r="J984" s="37"/>
      <c r="K984" s="37"/>
      <c r="L984" s="37"/>
      <c r="M984" s="37"/>
      <c r="N984" s="37">
        <v>0</v>
      </c>
      <c r="O984" s="37">
        <v>0</v>
      </c>
      <c r="P984" s="37">
        <v>0</v>
      </c>
      <c r="Q984" s="37">
        <v>0</v>
      </c>
      <c r="R984" s="37">
        <v>0</v>
      </c>
      <c r="S984" s="37"/>
    </row>
    <row r="985" spans="2:19">
      <c r="B985" s="6">
        <v>1990</v>
      </c>
      <c r="C985" s="37"/>
      <c r="D985" s="37"/>
      <c r="E985" s="37"/>
      <c r="F985" s="37"/>
      <c r="G985" s="37"/>
      <c r="H985" s="37"/>
      <c r="I985" s="37"/>
      <c r="J985" s="37"/>
      <c r="K985" s="37"/>
      <c r="L985" s="37"/>
      <c r="M985" s="37"/>
      <c r="N985" s="37">
        <v>0</v>
      </c>
      <c r="O985" s="37">
        <v>0</v>
      </c>
      <c r="P985" s="37">
        <v>0</v>
      </c>
      <c r="Q985" s="37">
        <v>0</v>
      </c>
      <c r="R985" s="37">
        <v>0</v>
      </c>
      <c r="S985" s="37"/>
    </row>
    <row r="986" spans="2:19">
      <c r="B986" s="6">
        <v>1989</v>
      </c>
      <c r="C986" s="37"/>
      <c r="D986" s="37"/>
      <c r="E986" s="37"/>
      <c r="F986" s="37"/>
      <c r="G986" s="37"/>
      <c r="H986" s="37"/>
      <c r="I986" s="37"/>
      <c r="J986" s="37"/>
      <c r="K986" s="37"/>
      <c r="L986" s="37"/>
      <c r="M986" s="37"/>
      <c r="N986" s="37">
        <v>0</v>
      </c>
      <c r="O986" s="37">
        <v>0</v>
      </c>
      <c r="P986" s="37">
        <v>0</v>
      </c>
      <c r="Q986" s="37">
        <v>0</v>
      </c>
      <c r="R986" s="37">
        <v>0</v>
      </c>
      <c r="S986" s="37"/>
    </row>
    <row r="987" spans="2:19">
      <c r="B987" s="6">
        <v>1988</v>
      </c>
      <c r="C987" s="37"/>
      <c r="D987" s="37"/>
      <c r="E987" s="37"/>
      <c r="F987" s="37"/>
      <c r="G987" s="37"/>
      <c r="H987" s="37"/>
      <c r="I987" s="37"/>
      <c r="J987" s="37"/>
      <c r="K987" s="37"/>
      <c r="L987" s="37"/>
      <c r="M987" s="37"/>
      <c r="N987" s="37">
        <v>0</v>
      </c>
      <c r="O987" s="37">
        <v>0</v>
      </c>
      <c r="P987" s="37">
        <v>0</v>
      </c>
      <c r="Q987" s="37">
        <v>0</v>
      </c>
      <c r="R987" s="37">
        <v>0</v>
      </c>
      <c r="S987" s="37"/>
    </row>
    <row r="988" spans="2:19">
      <c r="B988" s="6">
        <v>1987</v>
      </c>
      <c r="C988" s="37"/>
      <c r="D988" s="37"/>
      <c r="E988" s="37"/>
      <c r="F988" s="37"/>
      <c r="G988" s="37"/>
      <c r="H988" s="37"/>
      <c r="I988" s="37"/>
      <c r="J988" s="37"/>
      <c r="K988" s="37"/>
      <c r="L988" s="37"/>
      <c r="M988" s="37"/>
      <c r="N988" s="37">
        <v>0</v>
      </c>
      <c r="O988" s="37">
        <v>0</v>
      </c>
      <c r="P988" s="37">
        <v>0</v>
      </c>
      <c r="Q988" s="37">
        <v>0</v>
      </c>
      <c r="R988" s="37">
        <v>0</v>
      </c>
      <c r="S988" s="37"/>
    </row>
    <row r="989" spans="2:19">
      <c r="B989" s="6">
        <v>1986</v>
      </c>
      <c r="C989" s="37"/>
      <c r="D989" s="37"/>
      <c r="E989" s="37"/>
      <c r="F989" s="37"/>
      <c r="G989" s="37"/>
      <c r="H989" s="37"/>
      <c r="I989" s="37"/>
      <c r="J989" s="37"/>
      <c r="K989" s="37"/>
      <c r="L989" s="37"/>
      <c r="M989" s="37"/>
      <c r="N989" s="37">
        <v>0</v>
      </c>
      <c r="O989" s="37">
        <v>0</v>
      </c>
      <c r="P989" s="37">
        <v>0</v>
      </c>
      <c r="Q989" s="37">
        <v>0</v>
      </c>
      <c r="R989" s="37">
        <v>0</v>
      </c>
      <c r="S989" s="37"/>
    </row>
    <row r="990" spans="2:19">
      <c r="B990" s="6">
        <v>1985</v>
      </c>
      <c r="C990" s="37"/>
      <c r="D990" s="37"/>
      <c r="E990" s="37"/>
      <c r="F990" s="37"/>
      <c r="G990" s="37"/>
      <c r="H990" s="37"/>
      <c r="I990" s="37"/>
      <c r="J990" s="37"/>
      <c r="K990" s="37"/>
      <c r="L990" s="37"/>
      <c r="M990" s="37"/>
      <c r="N990" s="37">
        <v>0</v>
      </c>
      <c r="O990" s="37">
        <v>0</v>
      </c>
      <c r="P990" s="37">
        <v>0</v>
      </c>
      <c r="Q990" s="37">
        <v>0</v>
      </c>
      <c r="R990" s="37">
        <v>0</v>
      </c>
      <c r="S990" s="37"/>
    </row>
    <row r="991" spans="2:19">
      <c r="B991" s="6">
        <v>1984</v>
      </c>
      <c r="C991" s="37"/>
      <c r="D991" s="37"/>
      <c r="E991" s="37"/>
      <c r="F991" s="37"/>
      <c r="G991" s="37"/>
      <c r="H991" s="37"/>
      <c r="I991" s="37"/>
      <c r="J991" s="37"/>
      <c r="K991" s="37"/>
      <c r="L991" s="37"/>
      <c r="M991" s="37"/>
      <c r="N991" s="37">
        <v>0</v>
      </c>
      <c r="O991" s="37">
        <v>0</v>
      </c>
      <c r="P991" s="37">
        <v>0</v>
      </c>
      <c r="Q991" s="37">
        <v>0</v>
      </c>
      <c r="R991" s="37">
        <v>0</v>
      </c>
      <c r="S991" s="37"/>
    </row>
    <row r="992" spans="2:19">
      <c r="B992" s="6">
        <v>1983</v>
      </c>
      <c r="C992" s="37"/>
      <c r="D992" s="37"/>
      <c r="E992" s="37"/>
      <c r="F992" s="37"/>
      <c r="G992" s="37"/>
      <c r="H992" s="37"/>
      <c r="I992" s="37"/>
      <c r="J992" s="37"/>
      <c r="K992" s="37"/>
      <c r="L992" s="37"/>
      <c r="M992" s="37"/>
      <c r="N992" s="37">
        <v>0</v>
      </c>
      <c r="O992" s="37">
        <v>0</v>
      </c>
      <c r="P992" s="37">
        <v>0</v>
      </c>
      <c r="Q992" s="37">
        <v>0</v>
      </c>
      <c r="R992" s="37">
        <v>0</v>
      </c>
      <c r="S992" s="37"/>
    </row>
    <row r="993" spans="2:19">
      <c r="B993" s="6">
        <v>1982</v>
      </c>
      <c r="C993" s="37"/>
      <c r="D993" s="37"/>
      <c r="E993" s="37"/>
      <c r="F993" s="37"/>
      <c r="G993" s="37"/>
      <c r="H993" s="37"/>
      <c r="I993" s="37"/>
      <c r="J993" s="37"/>
      <c r="K993" s="37"/>
      <c r="L993" s="37"/>
      <c r="M993" s="37"/>
      <c r="N993" s="37">
        <v>0</v>
      </c>
      <c r="O993" s="37">
        <v>0</v>
      </c>
      <c r="P993" s="37">
        <v>0</v>
      </c>
      <c r="Q993" s="37">
        <v>0</v>
      </c>
      <c r="R993" s="37">
        <v>0</v>
      </c>
      <c r="S993" s="37"/>
    </row>
    <row r="994" spans="2:19">
      <c r="B994" s="6">
        <v>1981</v>
      </c>
      <c r="C994" s="37"/>
      <c r="D994" s="37"/>
      <c r="E994" s="37"/>
      <c r="F994" s="37"/>
      <c r="G994" s="37"/>
      <c r="H994" s="37"/>
      <c r="I994" s="37"/>
      <c r="J994" s="37"/>
      <c r="K994" s="37"/>
      <c r="L994" s="37"/>
      <c r="M994" s="37"/>
      <c r="N994" s="37">
        <v>0</v>
      </c>
      <c r="O994" s="37">
        <v>0</v>
      </c>
      <c r="P994" s="37">
        <v>0</v>
      </c>
      <c r="Q994" s="37">
        <v>0</v>
      </c>
      <c r="R994" s="37">
        <v>0</v>
      </c>
      <c r="S994" s="37"/>
    </row>
    <row r="995" spans="2:19">
      <c r="B995" s="6">
        <v>1980</v>
      </c>
      <c r="C995" s="37"/>
      <c r="D995" s="37"/>
      <c r="E995" s="37"/>
      <c r="F995" s="37"/>
      <c r="G995" s="37"/>
      <c r="H995" s="37"/>
      <c r="I995" s="37"/>
      <c r="J995" s="37"/>
      <c r="K995" s="37"/>
      <c r="L995" s="37"/>
      <c r="M995" s="37"/>
      <c r="N995" s="37">
        <v>0</v>
      </c>
      <c r="O995" s="37">
        <v>0</v>
      </c>
      <c r="P995" s="37">
        <v>0</v>
      </c>
      <c r="Q995" s="37">
        <v>0</v>
      </c>
      <c r="R995" s="37">
        <v>0</v>
      </c>
      <c r="S995" s="37"/>
    </row>
    <row r="996" spans="2:19">
      <c r="B996" s="6">
        <v>1979</v>
      </c>
      <c r="C996" s="37"/>
      <c r="D996" s="37"/>
      <c r="E996" s="37"/>
      <c r="F996" s="37"/>
      <c r="G996" s="37"/>
      <c r="H996" s="37"/>
      <c r="I996" s="37"/>
      <c r="J996" s="37"/>
      <c r="K996" s="37"/>
      <c r="L996" s="37"/>
      <c r="M996" s="37"/>
      <c r="N996" s="37">
        <v>0</v>
      </c>
      <c r="O996" s="37">
        <v>0</v>
      </c>
      <c r="P996" s="37">
        <v>0</v>
      </c>
      <c r="Q996" s="37">
        <v>0</v>
      </c>
      <c r="R996" s="37">
        <v>0</v>
      </c>
      <c r="S996" s="37"/>
    </row>
    <row r="997" spans="2:19">
      <c r="B997" s="6">
        <v>1978</v>
      </c>
      <c r="C997" s="37"/>
      <c r="D997" s="37"/>
      <c r="E997" s="37"/>
      <c r="F997" s="37"/>
      <c r="G997" s="37"/>
      <c r="H997" s="37"/>
      <c r="I997" s="37"/>
      <c r="J997" s="37"/>
      <c r="K997" s="37"/>
      <c r="L997" s="37"/>
      <c r="M997" s="37"/>
      <c r="N997" s="37">
        <v>0</v>
      </c>
      <c r="O997" s="37">
        <v>0</v>
      </c>
      <c r="P997" s="37">
        <v>0</v>
      </c>
      <c r="Q997" s="37">
        <v>0</v>
      </c>
      <c r="R997" s="37">
        <v>0</v>
      </c>
      <c r="S997" s="37"/>
    </row>
    <row r="998" spans="2:19">
      <c r="B998" s="6">
        <v>1977</v>
      </c>
      <c r="C998" s="37"/>
      <c r="D998" s="37"/>
      <c r="E998" s="37"/>
      <c r="F998" s="37"/>
      <c r="G998" s="37"/>
      <c r="H998" s="37"/>
      <c r="I998" s="37"/>
      <c r="J998" s="37"/>
      <c r="K998" s="37"/>
      <c r="L998" s="37"/>
      <c r="M998" s="37"/>
      <c r="N998" s="37">
        <v>0</v>
      </c>
      <c r="O998" s="37">
        <v>0</v>
      </c>
      <c r="P998" s="37">
        <v>0</v>
      </c>
      <c r="Q998" s="37">
        <v>0</v>
      </c>
      <c r="R998" s="37">
        <v>0</v>
      </c>
      <c r="S998" s="37"/>
    </row>
    <row r="999" spans="2:19">
      <c r="B999" s="6">
        <v>1976</v>
      </c>
      <c r="C999" s="37"/>
      <c r="D999" s="37"/>
      <c r="E999" s="37"/>
      <c r="F999" s="37"/>
      <c r="G999" s="37"/>
      <c r="H999" s="37"/>
      <c r="I999" s="37"/>
      <c r="J999" s="37"/>
      <c r="K999" s="37"/>
      <c r="L999" s="37"/>
      <c r="M999" s="37"/>
      <c r="N999" s="37">
        <v>0</v>
      </c>
      <c r="O999" s="37">
        <v>0</v>
      </c>
      <c r="P999" s="37">
        <v>0</v>
      </c>
      <c r="Q999" s="37">
        <v>0</v>
      </c>
      <c r="R999" s="37">
        <v>0</v>
      </c>
      <c r="S999" s="37"/>
    </row>
    <row r="1000" spans="2:19">
      <c r="B1000" s="6">
        <v>1975</v>
      </c>
      <c r="C1000" s="37"/>
      <c r="D1000" s="37"/>
      <c r="E1000" s="37"/>
      <c r="F1000" s="37"/>
      <c r="G1000" s="37"/>
      <c r="H1000" s="37"/>
      <c r="I1000" s="37"/>
      <c r="J1000" s="37"/>
      <c r="K1000" s="37"/>
      <c r="L1000" s="37"/>
      <c r="M1000" s="37"/>
      <c r="N1000" s="37">
        <v>0</v>
      </c>
      <c r="O1000" s="37">
        <v>0</v>
      </c>
      <c r="P1000" s="37">
        <v>0</v>
      </c>
      <c r="Q1000" s="37">
        <v>0</v>
      </c>
      <c r="R1000" s="37">
        <v>0</v>
      </c>
      <c r="S1000" s="37"/>
    </row>
    <row r="1001" spans="2:19">
      <c r="B1001" s="6">
        <v>1974</v>
      </c>
      <c r="C1001" s="37">
        <v>2259</v>
      </c>
      <c r="D1001" s="37">
        <v>2259</v>
      </c>
      <c r="E1001" s="37">
        <v>2259</v>
      </c>
      <c r="F1001" s="37">
        <v>2259</v>
      </c>
      <c r="G1001" s="37">
        <v>2259</v>
      </c>
      <c r="H1001" s="37">
        <v>2259</v>
      </c>
      <c r="I1001" s="37">
        <v>2259</v>
      </c>
      <c r="J1001" s="37">
        <v>2259</v>
      </c>
      <c r="K1001" s="37">
        <v>2259</v>
      </c>
      <c r="L1001" s="37">
        <v>2259</v>
      </c>
      <c r="M1001" s="37">
        <v>2259</v>
      </c>
      <c r="N1001" s="37">
        <v>2259.2399999999998</v>
      </c>
      <c r="O1001" s="37">
        <v>2259.2399999999998</v>
      </c>
      <c r="P1001" s="37">
        <v>2259.2399999999998</v>
      </c>
      <c r="Q1001" s="37">
        <v>2259.2399999999998</v>
      </c>
      <c r="R1001" s="37">
        <v>2259.2399999999998</v>
      </c>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2259</v>
      </c>
      <c r="D1046" s="8">
        <f>SUM(D968:D1045)</f>
        <v>2259</v>
      </c>
      <c r="E1046" s="8">
        <f>SUM(E967:E1045)</f>
        <v>2259</v>
      </c>
      <c r="F1046" s="8">
        <f>SUM(F966:F1045)</f>
        <v>2259</v>
      </c>
      <c r="G1046" s="8">
        <f>SUM(G965:G1045)</f>
        <v>2259</v>
      </c>
      <c r="H1046" s="8">
        <f>SUM(H959:H1045)</f>
        <v>6356</v>
      </c>
      <c r="I1046" s="8">
        <f>SUM(I959:I1045)</f>
        <v>6356</v>
      </c>
      <c r="J1046" s="8">
        <f t="shared" ref="J1046" si="17">SUM(J959:J1045)</f>
        <v>6356</v>
      </c>
      <c r="K1046" s="8">
        <f>SUM(K959:K1045)</f>
        <v>51885.120000000003</v>
      </c>
      <c r="L1046" s="8">
        <f t="shared" ref="L1046" si="18">SUM(L959:L1045)</f>
        <v>73729.180000000008</v>
      </c>
      <c r="M1046" s="8">
        <f>SUM(M959:M1045)</f>
        <v>73729.180000000008</v>
      </c>
      <c r="N1046" s="11">
        <f>SUM(N954:N1045)</f>
        <v>73729.690000000017</v>
      </c>
      <c r="O1046" s="11">
        <f>SUM(O954:O1045)</f>
        <v>90545.930000000022</v>
      </c>
      <c r="P1046" s="11">
        <f>SUM(P954:P1045)</f>
        <v>90545.930000000022</v>
      </c>
      <c r="Q1046" s="11">
        <f>SUM(Q954:Q1045)</f>
        <v>96668.670000000027</v>
      </c>
      <c r="R1046" s="11">
        <f>SUM(R953:R1045)</f>
        <v>96668.670000000027</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v>123000</v>
      </c>
      <c r="S1049" s="37"/>
    </row>
    <row r="1050" spans="1:19">
      <c r="B1050" s="6">
        <v>2020</v>
      </c>
      <c r="C1050" s="36"/>
      <c r="D1050" s="36"/>
      <c r="E1050" s="36"/>
      <c r="F1050" s="36"/>
      <c r="G1050" s="36"/>
      <c r="H1050" s="36"/>
      <c r="I1050" s="36"/>
      <c r="J1050" s="36"/>
      <c r="K1050" s="36"/>
      <c r="L1050" s="36"/>
      <c r="M1050" s="36"/>
      <c r="N1050" s="36"/>
      <c r="O1050" s="36"/>
      <c r="P1050" s="36"/>
      <c r="Q1050" s="37">
        <v>0</v>
      </c>
      <c r="R1050" s="37"/>
      <c r="S1050" s="37"/>
    </row>
    <row r="1051" spans="1:19">
      <c r="A1051" s="40"/>
      <c r="B1051" s="6">
        <v>2019</v>
      </c>
      <c r="C1051" s="36"/>
      <c r="D1051" s="36"/>
      <c r="E1051" s="36"/>
      <c r="F1051" s="36"/>
      <c r="G1051" s="36"/>
      <c r="H1051" s="36"/>
      <c r="I1051" s="36"/>
      <c r="J1051" s="36"/>
      <c r="K1051" s="36"/>
      <c r="L1051" s="36"/>
      <c r="M1051" s="36"/>
      <c r="N1051" s="36"/>
      <c r="O1051" s="36"/>
      <c r="P1051" s="37"/>
      <c r="Q1051" s="37">
        <v>0</v>
      </c>
      <c r="R1051" s="37"/>
      <c r="S1051" s="37"/>
    </row>
    <row r="1052" spans="1:19">
      <c r="A1052" s="40"/>
      <c r="B1052" s="6">
        <v>2018</v>
      </c>
      <c r="C1052" s="36"/>
      <c r="D1052" s="36"/>
      <c r="E1052" s="36"/>
      <c r="F1052" s="36"/>
      <c r="G1052" s="36"/>
      <c r="H1052" s="36"/>
      <c r="I1052" s="36"/>
      <c r="J1052" s="36"/>
      <c r="K1052" s="36"/>
      <c r="L1052" s="36"/>
      <c r="M1052" s="36"/>
      <c r="N1052" s="36"/>
      <c r="O1052" s="37"/>
      <c r="P1052" s="37"/>
      <c r="Q1052" s="37">
        <v>0</v>
      </c>
      <c r="R1052" s="37"/>
      <c r="S1052" s="37"/>
    </row>
    <row r="1053" spans="1:19">
      <c r="A1053" s="40"/>
      <c r="B1053" s="6">
        <v>2017</v>
      </c>
      <c r="C1053" s="36"/>
      <c r="D1053" s="36"/>
      <c r="E1053" s="36"/>
      <c r="F1053" s="36"/>
      <c r="G1053" s="36"/>
      <c r="H1053" s="36"/>
      <c r="I1053" s="36"/>
      <c r="J1053" s="36"/>
      <c r="K1053" s="36"/>
      <c r="L1053" s="36"/>
      <c r="M1053" s="36"/>
      <c r="N1053" s="37"/>
      <c r="O1053" s="37"/>
      <c r="P1053" s="37"/>
      <c r="Q1053" s="37">
        <v>0</v>
      </c>
      <c r="R1053" s="37"/>
      <c r="S1053" s="37"/>
    </row>
    <row r="1054" spans="1:19">
      <c r="B1054" s="6">
        <v>2016</v>
      </c>
      <c r="C1054" s="36"/>
      <c r="D1054" s="36"/>
      <c r="E1054" s="36"/>
      <c r="F1054" s="36"/>
      <c r="G1054" s="36"/>
      <c r="H1054" s="36"/>
      <c r="I1054" s="36"/>
      <c r="J1054" s="36"/>
      <c r="K1054" s="36"/>
      <c r="L1054" s="36"/>
      <c r="M1054" s="37"/>
      <c r="N1054" s="37"/>
      <c r="O1054" s="37"/>
      <c r="P1054" s="37"/>
      <c r="Q1054" s="37">
        <v>0</v>
      </c>
      <c r="R1054" s="37"/>
      <c r="S1054" s="37"/>
    </row>
    <row r="1055" spans="1:19">
      <c r="B1055" s="6">
        <v>2015</v>
      </c>
      <c r="C1055" s="36"/>
      <c r="D1055" s="36"/>
      <c r="E1055" s="36"/>
      <c r="F1055" s="36"/>
      <c r="G1055" s="36"/>
      <c r="H1055" s="36"/>
      <c r="I1055" s="36"/>
      <c r="J1055" s="36"/>
      <c r="K1055" s="36"/>
      <c r="L1055" s="37"/>
      <c r="M1055" s="37"/>
      <c r="N1055" s="37"/>
      <c r="O1055" s="37"/>
      <c r="P1055" s="37"/>
      <c r="Q1055" s="37">
        <v>0</v>
      </c>
      <c r="R1055" s="37"/>
      <c r="S1055" s="37"/>
    </row>
    <row r="1056" spans="1:19">
      <c r="B1056" s="6">
        <v>2014</v>
      </c>
      <c r="C1056" s="36"/>
      <c r="D1056" s="36"/>
      <c r="E1056" s="36"/>
      <c r="F1056" s="36"/>
      <c r="G1056" s="36"/>
      <c r="H1056" s="36"/>
      <c r="I1056" s="36"/>
      <c r="J1056" s="36"/>
      <c r="K1056" s="37"/>
      <c r="L1056" s="37"/>
      <c r="M1056" s="37"/>
      <c r="N1056" s="37"/>
      <c r="O1056" s="37"/>
      <c r="P1056" s="37"/>
      <c r="Q1056" s="37">
        <v>0</v>
      </c>
      <c r="R1056" s="37"/>
      <c r="S1056" s="37"/>
    </row>
    <row r="1057" spans="2:19">
      <c r="B1057" s="6">
        <v>2013</v>
      </c>
      <c r="C1057" s="36"/>
      <c r="D1057" s="36"/>
      <c r="E1057" s="36"/>
      <c r="F1057" s="36"/>
      <c r="G1057" s="36"/>
      <c r="H1057" s="36"/>
      <c r="I1057" s="36"/>
      <c r="J1057" s="37"/>
      <c r="K1057" s="37"/>
      <c r="L1057" s="37"/>
      <c r="M1057" s="37"/>
      <c r="N1057" s="37"/>
      <c r="O1057" s="37"/>
      <c r="P1057" s="37"/>
      <c r="Q1057" s="37">
        <v>0</v>
      </c>
      <c r="R1057" s="37"/>
      <c r="S1057" s="37"/>
    </row>
    <row r="1058" spans="2:19">
      <c r="B1058" s="6">
        <v>2012</v>
      </c>
      <c r="C1058" s="36"/>
      <c r="D1058" s="36"/>
      <c r="E1058" s="36"/>
      <c r="F1058" s="36"/>
      <c r="G1058" s="36"/>
      <c r="H1058" s="36"/>
      <c r="I1058" s="37"/>
      <c r="J1058" s="37"/>
      <c r="K1058" s="37"/>
      <c r="L1058" s="37"/>
      <c r="M1058" s="37"/>
      <c r="N1058" s="37"/>
      <c r="O1058" s="37"/>
      <c r="P1058" s="37"/>
      <c r="Q1058" s="37">
        <v>0</v>
      </c>
      <c r="R1058" s="37"/>
      <c r="S1058" s="37"/>
    </row>
    <row r="1059" spans="2:19">
      <c r="B1059" s="6">
        <v>2011</v>
      </c>
      <c r="C1059" s="36"/>
      <c r="D1059" s="36"/>
      <c r="E1059" s="36"/>
      <c r="F1059" s="36"/>
      <c r="G1059" s="36"/>
      <c r="H1059" s="37"/>
      <c r="I1059" s="37"/>
      <c r="J1059" s="37"/>
      <c r="K1059" s="37"/>
      <c r="L1059" s="37"/>
      <c r="M1059" s="37"/>
      <c r="N1059" s="37"/>
      <c r="O1059" s="37"/>
      <c r="P1059" s="37"/>
      <c r="Q1059" s="37">
        <v>0</v>
      </c>
      <c r="R1059" s="37"/>
      <c r="S1059" s="37"/>
    </row>
    <row r="1060" spans="2:19">
      <c r="B1060" s="6">
        <v>2010</v>
      </c>
      <c r="C1060" s="36"/>
      <c r="D1060" s="36"/>
      <c r="E1060" s="36"/>
      <c r="F1060" s="36"/>
      <c r="G1060" s="37"/>
      <c r="H1060" s="37"/>
      <c r="I1060" s="37"/>
      <c r="J1060" s="37"/>
      <c r="K1060" s="37"/>
      <c r="L1060" s="37"/>
      <c r="M1060" s="37"/>
      <c r="N1060" s="37"/>
      <c r="O1060" s="37"/>
      <c r="P1060" s="37"/>
      <c r="Q1060" s="37">
        <v>0</v>
      </c>
      <c r="R1060" s="37"/>
      <c r="S1060" s="37"/>
    </row>
    <row r="1061" spans="2:19">
      <c r="B1061" s="6">
        <v>2009</v>
      </c>
      <c r="C1061" s="36"/>
      <c r="D1061" s="36"/>
      <c r="E1061" s="36"/>
      <c r="F1061" s="37"/>
      <c r="G1061" s="37"/>
      <c r="H1061" s="37"/>
      <c r="I1061" s="37"/>
      <c r="J1061" s="37"/>
      <c r="K1061" s="37"/>
      <c r="L1061" s="37"/>
      <c r="M1061" s="37"/>
      <c r="N1061" s="37"/>
      <c r="O1061" s="37"/>
      <c r="P1061" s="37"/>
      <c r="Q1061" s="37">
        <v>0</v>
      </c>
      <c r="R1061" s="37"/>
      <c r="S1061" s="37"/>
    </row>
    <row r="1062" spans="2:19">
      <c r="B1062" s="6">
        <v>2008</v>
      </c>
      <c r="C1062" s="36"/>
      <c r="D1062" s="36"/>
      <c r="E1062" s="37"/>
      <c r="F1062" s="37"/>
      <c r="G1062" s="37"/>
      <c r="H1062" s="37"/>
      <c r="I1062" s="37"/>
      <c r="J1062" s="37"/>
      <c r="K1062" s="37"/>
      <c r="L1062" s="37"/>
      <c r="M1062" s="37"/>
      <c r="N1062" s="37"/>
      <c r="O1062" s="37"/>
      <c r="P1062" s="37"/>
      <c r="Q1062" s="37">
        <v>0</v>
      </c>
      <c r="R1062" s="37"/>
      <c r="S1062" s="37"/>
    </row>
    <row r="1063" spans="2:19">
      <c r="B1063" s="6">
        <v>2007</v>
      </c>
      <c r="C1063" s="36"/>
      <c r="D1063" s="37"/>
      <c r="E1063" s="37"/>
      <c r="F1063" s="37"/>
      <c r="G1063" s="37"/>
      <c r="H1063" s="37"/>
      <c r="I1063" s="37"/>
      <c r="J1063" s="37"/>
      <c r="K1063" s="37"/>
      <c r="L1063" s="37"/>
      <c r="M1063" s="37"/>
      <c r="N1063" s="37"/>
      <c r="O1063" s="37"/>
      <c r="P1063" s="37"/>
      <c r="Q1063" s="37">
        <v>0</v>
      </c>
      <c r="R1063" s="37"/>
      <c r="S1063" s="37"/>
    </row>
    <row r="1064" spans="2:19">
      <c r="B1064" s="6">
        <v>2006</v>
      </c>
      <c r="C1064" s="37"/>
      <c r="D1064" s="37"/>
      <c r="E1064" s="37"/>
      <c r="F1064" s="37"/>
      <c r="G1064" s="37"/>
      <c r="H1064" s="37"/>
      <c r="I1064" s="37"/>
      <c r="J1064" s="37"/>
      <c r="K1064" s="37"/>
      <c r="L1064" s="37"/>
      <c r="M1064" s="37"/>
      <c r="N1064" s="37"/>
      <c r="O1064" s="37"/>
      <c r="P1064" s="37"/>
      <c r="Q1064" s="37">
        <v>0</v>
      </c>
      <c r="R1064" s="37"/>
      <c r="S1064" s="37"/>
    </row>
    <row r="1065" spans="2:19">
      <c r="B1065" s="6">
        <v>2005</v>
      </c>
      <c r="C1065" s="37"/>
      <c r="D1065" s="37"/>
      <c r="E1065" s="37"/>
      <c r="F1065" s="37"/>
      <c r="G1065" s="37"/>
      <c r="H1065" s="37"/>
      <c r="I1065" s="37"/>
      <c r="J1065" s="37"/>
      <c r="K1065" s="37"/>
      <c r="L1065" s="37"/>
      <c r="M1065" s="37"/>
      <c r="N1065" s="37"/>
      <c r="O1065" s="37"/>
      <c r="P1065" s="37"/>
      <c r="Q1065" s="37">
        <v>0</v>
      </c>
      <c r="R1065" s="37"/>
      <c r="S1065" s="37"/>
    </row>
    <row r="1066" spans="2:19">
      <c r="B1066" s="6">
        <v>2004</v>
      </c>
      <c r="C1066" s="37"/>
      <c r="D1066" s="37"/>
      <c r="E1066" s="37"/>
      <c r="F1066" s="37"/>
      <c r="G1066" s="37"/>
      <c r="H1066" s="37"/>
      <c r="I1066" s="37"/>
      <c r="J1066" s="37"/>
      <c r="K1066" s="37"/>
      <c r="L1066" s="37"/>
      <c r="M1066" s="37"/>
      <c r="N1066" s="37"/>
      <c r="O1066" s="37"/>
      <c r="P1066" s="37"/>
      <c r="Q1066" s="37">
        <v>0</v>
      </c>
      <c r="R1066" s="37"/>
      <c r="S1066" s="37"/>
    </row>
    <row r="1067" spans="2:19">
      <c r="B1067" s="6">
        <v>2003</v>
      </c>
      <c r="C1067" s="37">
        <v>81986.42</v>
      </c>
      <c r="D1067" s="37">
        <v>81986.42</v>
      </c>
      <c r="E1067" s="37">
        <v>81986.42</v>
      </c>
      <c r="F1067" s="37">
        <v>81986.42</v>
      </c>
      <c r="G1067" s="37">
        <v>81986.42</v>
      </c>
      <c r="H1067" s="37">
        <v>81986.42</v>
      </c>
      <c r="I1067" s="37">
        <v>81986.42</v>
      </c>
      <c r="J1067" s="37">
        <v>81986.42</v>
      </c>
      <c r="K1067" s="37">
        <v>81986.42</v>
      </c>
      <c r="L1067" s="37">
        <v>81986.42</v>
      </c>
      <c r="M1067" s="37">
        <v>81986.42</v>
      </c>
      <c r="N1067" s="37">
        <v>81986.42</v>
      </c>
      <c r="O1067" s="37">
        <v>81986.42</v>
      </c>
      <c r="P1067" s="37">
        <v>81986.42</v>
      </c>
      <c r="Q1067" s="37">
        <v>81986.42</v>
      </c>
      <c r="R1067" s="37">
        <v>0</v>
      </c>
      <c r="S1067" s="37"/>
    </row>
    <row r="1068" spans="2:19">
      <c r="B1068" s="6">
        <v>2002</v>
      </c>
      <c r="C1068" s="37"/>
      <c r="D1068" s="37"/>
      <c r="E1068" s="37"/>
      <c r="F1068" s="37"/>
      <c r="G1068" s="37"/>
      <c r="H1068" s="37"/>
      <c r="I1068" s="37"/>
      <c r="J1068" s="37"/>
      <c r="K1068" s="37"/>
      <c r="L1068" s="37"/>
      <c r="M1068" s="37"/>
      <c r="N1068" s="37"/>
      <c r="O1068" s="37"/>
      <c r="P1068" s="37"/>
      <c r="Q1068" s="37">
        <v>0</v>
      </c>
      <c r="R1068" s="37"/>
      <c r="S1068" s="37"/>
    </row>
    <row r="1069" spans="2:19">
      <c r="B1069" s="6">
        <v>2001</v>
      </c>
      <c r="C1069" s="37"/>
      <c r="D1069" s="37"/>
      <c r="E1069" s="37"/>
      <c r="F1069" s="37"/>
      <c r="G1069" s="37"/>
      <c r="H1069" s="37"/>
      <c r="I1069" s="37"/>
      <c r="J1069" s="37"/>
      <c r="K1069" s="37"/>
      <c r="L1069" s="37"/>
      <c r="M1069" s="37"/>
      <c r="N1069" s="37"/>
      <c r="O1069" s="37"/>
      <c r="P1069" s="37"/>
      <c r="Q1069" s="37">
        <v>0</v>
      </c>
      <c r="R1069" s="37"/>
      <c r="S1069" s="37"/>
    </row>
    <row r="1070" spans="2:19">
      <c r="B1070" s="6">
        <v>2000</v>
      </c>
      <c r="C1070" s="37"/>
      <c r="D1070" s="37"/>
      <c r="E1070" s="37"/>
      <c r="F1070" s="37"/>
      <c r="G1070" s="37"/>
      <c r="H1070" s="37"/>
      <c r="I1070" s="37"/>
      <c r="J1070" s="37"/>
      <c r="K1070" s="37"/>
      <c r="L1070" s="37"/>
      <c r="M1070" s="37"/>
      <c r="N1070" s="37"/>
      <c r="O1070" s="37"/>
      <c r="P1070" s="37"/>
      <c r="Q1070" s="37">
        <v>0</v>
      </c>
      <c r="R1070" s="37"/>
      <c r="S1070" s="37"/>
    </row>
    <row r="1071" spans="2:19">
      <c r="B1071" s="6">
        <v>1999</v>
      </c>
      <c r="C1071" s="37"/>
      <c r="D1071" s="37"/>
      <c r="E1071" s="37"/>
      <c r="F1071" s="37"/>
      <c r="G1071" s="37"/>
      <c r="H1071" s="37"/>
      <c r="I1071" s="37"/>
      <c r="J1071" s="37"/>
      <c r="K1071" s="37"/>
      <c r="L1071" s="37"/>
      <c r="M1071" s="37"/>
      <c r="N1071" s="37"/>
      <c r="O1071" s="37"/>
      <c r="P1071" s="37"/>
      <c r="Q1071" s="37">
        <v>0</v>
      </c>
      <c r="R1071" s="37"/>
      <c r="S1071" s="37"/>
    </row>
    <row r="1072" spans="2:19">
      <c r="B1072" s="6">
        <v>1998</v>
      </c>
      <c r="C1072" s="37"/>
      <c r="D1072" s="37"/>
      <c r="E1072" s="37"/>
      <c r="F1072" s="37"/>
      <c r="G1072" s="37"/>
      <c r="H1072" s="37"/>
      <c r="I1072" s="37"/>
      <c r="J1072" s="37"/>
      <c r="K1072" s="37"/>
      <c r="L1072" s="37"/>
      <c r="M1072" s="37"/>
      <c r="N1072" s="37"/>
      <c r="O1072" s="37"/>
      <c r="P1072" s="37"/>
      <c r="Q1072" s="37">
        <v>0</v>
      </c>
      <c r="R1072" s="37"/>
      <c r="S1072" s="37"/>
    </row>
    <row r="1073" spans="2:19">
      <c r="B1073" s="6">
        <v>1997</v>
      </c>
      <c r="C1073" s="37"/>
      <c r="D1073" s="37"/>
      <c r="E1073" s="37"/>
      <c r="F1073" s="37"/>
      <c r="G1073" s="37"/>
      <c r="H1073" s="37"/>
      <c r="I1073" s="37"/>
      <c r="J1073" s="37"/>
      <c r="K1073" s="37"/>
      <c r="L1073" s="37"/>
      <c r="M1073" s="37"/>
      <c r="N1073" s="37"/>
      <c r="O1073" s="37"/>
      <c r="P1073" s="37"/>
      <c r="Q1073" s="37">
        <v>0</v>
      </c>
      <c r="R1073" s="37"/>
      <c r="S1073" s="37"/>
    </row>
    <row r="1074" spans="2:19">
      <c r="B1074" s="6">
        <v>1996</v>
      </c>
      <c r="C1074" s="37"/>
      <c r="D1074" s="37"/>
      <c r="E1074" s="37"/>
      <c r="F1074" s="37"/>
      <c r="G1074" s="37"/>
      <c r="H1074" s="37"/>
      <c r="I1074" s="37"/>
      <c r="J1074" s="37"/>
      <c r="K1074" s="37"/>
      <c r="L1074" s="37"/>
      <c r="M1074" s="37"/>
      <c r="N1074" s="37"/>
      <c r="O1074" s="37"/>
      <c r="P1074" s="37"/>
      <c r="Q1074" s="37">
        <v>0</v>
      </c>
      <c r="R1074" s="37"/>
      <c r="S1074" s="37"/>
    </row>
    <row r="1075" spans="2:19">
      <c r="B1075" s="6">
        <v>1995</v>
      </c>
      <c r="C1075" s="37"/>
      <c r="D1075" s="37"/>
      <c r="E1075" s="37"/>
      <c r="F1075" s="37"/>
      <c r="G1075" s="37"/>
      <c r="H1075" s="37"/>
      <c r="I1075" s="37"/>
      <c r="J1075" s="37"/>
      <c r="K1075" s="37"/>
      <c r="L1075" s="37"/>
      <c r="M1075" s="37"/>
      <c r="N1075" s="37"/>
      <c r="O1075" s="37"/>
      <c r="P1075" s="37"/>
      <c r="Q1075" s="37">
        <v>0</v>
      </c>
      <c r="R1075" s="37"/>
      <c r="S1075" s="37"/>
    </row>
    <row r="1076" spans="2:19">
      <c r="B1076" s="6">
        <v>1994</v>
      </c>
      <c r="C1076" s="37"/>
      <c r="D1076" s="37"/>
      <c r="E1076" s="37"/>
      <c r="F1076" s="37"/>
      <c r="G1076" s="37"/>
      <c r="H1076" s="37"/>
      <c r="I1076" s="37"/>
      <c r="J1076" s="37"/>
      <c r="K1076" s="37"/>
      <c r="L1076" s="37"/>
      <c r="M1076" s="37"/>
      <c r="N1076" s="37"/>
      <c r="O1076" s="37"/>
      <c r="P1076" s="37"/>
      <c r="Q1076" s="37">
        <v>0</v>
      </c>
      <c r="R1076" s="37"/>
      <c r="S1076" s="37"/>
    </row>
    <row r="1077" spans="2:19">
      <c r="B1077" s="6">
        <v>1993</v>
      </c>
      <c r="C1077" s="37"/>
      <c r="D1077" s="37"/>
      <c r="E1077" s="37"/>
      <c r="F1077" s="37"/>
      <c r="G1077" s="37"/>
      <c r="H1077" s="37"/>
      <c r="I1077" s="37"/>
      <c r="J1077" s="37"/>
      <c r="K1077" s="37"/>
      <c r="L1077" s="37"/>
      <c r="M1077" s="37"/>
      <c r="N1077" s="37"/>
      <c r="O1077" s="37"/>
      <c r="P1077" s="37"/>
      <c r="Q1077" s="37">
        <v>0</v>
      </c>
      <c r="R1077" s="37"/>
      <c r="S1077" s="37"/>
    </row>
    <row r="1078" spans="2:19">
      <c r="B1078" s="6">
        <v>1992</v>
      </c>
      <c r="C1078" s="37"/>
      <c r="D1078" s="37"/>
      <c r="E1078" s="37"/>
      <c r="F1078" s="37"/>
      <c r="G1078" s="37"/>
      <c r="H1078" s="37"/>
      <c r="I1078" s="37"/>
      <c r="J1078" s="37"/>
      <c r="K1078" s="37"/>
      <c r="L1078" s="37"/>
      <c r="M1078" s="37"/>
      <c r="N1078" s="37"/>
      <c r="O1078" s="37"/>
      <c r="P1078" s="37"/>
      <c r="Q1078" s="37">
        <v>0</v>
      </c>
      <c r="R1078" s="37"/>
      <c r="S1078" s="37"/>
    </row>
    <row r="1079" spans="2:19">
      <c r="B1079" s="6">
        <v>1991</v>
      </c>
      <c r="C1079" s="37"/>
      <c r="D1079" s="37"/>
      <c r="E1079" s="37"/>
      <c r="F1079" s="37"/>
      <c r="G1079" s="37"/>
      <c r="H1079" s="37"/>
      <c r="I1079" s="37"/>
      <c r="J1079" s="37"/>
      <c r="K1079" s="37"/>
      <c r="L1079" s="37"/>
      <c r="M1079" s="37"/>
      <c r="N1079" s="37"/>
      <c r="O1079" s="37"/>
      <c r="P1079" s="37"/>
      <c r="Q1079" s="37">
        <v>0</v>
      </c>
      <c r="R1079" s="37"/>
      <c r="S1079" s="37"/>
    </row>
    <row r="1080" spans="2:19">
      <c r="B1080" s="6">
        <v>1990</v>
      </c>
      <c r="C1080" s="37"/>
      <c r="D1080" s="37"/>
      <c r="E1080" s="37"/>
      <c r="F1080" s="37"/>
      <c r="G1080" s="37"/>
      <c r="H1080" s="37"/>
      <c r="I1080" s="37"/>
      <c r="J1080" s="37"/>
      <c r="K1080" s="37"/>
      <c r="L1080" s="37"/>
      <c r="M1080" s="37"/>
      <c r="N1080" s="37"/>
      <c r="O1080" s="37"/>
      <c r="P1080" s="37"/>
      <c r="Q1080" s="37">
        <v>0</v>
      </c>
      <c r="R1080" s="37"/>
      <c r="S1080" s="37"/>
    </row>
    <row r="1081" spans="2:19">
      <c r="B1081" s="6">
        <v>1989</v>
      </c>
      <c r="C1081" s="37"/>
      <c r="D1081" s="37"/>
      <c r="E1081" s="37"/>
      <c r="F1081" s="37"/>
      <c r="G1081" s="37"/>
      <c r="H1081" s="37"/>
      <c r="I1081" s="37"/>
      <c r="J1081" s="37"/>
      <c r="K1081" s="37"/>
      <c r="L1081" s="37"/>
      <c r="M1081" s="37"/>
      <c r="N1081" s="37"/>
      <c r="O1081" s="37"/>
      <c r="P1081" s="37"/>
      <c r="Q1081" s="37">
        <v>0</v>
      </c>
      <c r="R1081" s="37"/>
      <c r="S1081" s="37"/>
    </row>
    <row r="1082" spans="2:19">
      <c r="B1082" s="6">
        <v>1988</v>
      </c>
      <c r="C1082" s="37"/>
      <c r="D1082" s="37"/>
      <c r="E1082" s="37"/>
      <c r="F1082" s="37"/>
      <c r="G1082" s="37"/>
      <c r="H1082" s="37"/>
      <c r="I1082" s="37"/>
      <c r="J1082" s="37"/>
      <c r="K1082" s="37"/>
      <c r="L1082" s="37"/>
      <c r="M1082" s="37"/>
      <c r="N1082" s="37"/>
      <c r="O1082" s="37"/>
      <c r="P1082" s="37"/>
      <c r="Q1082" s="37">
        <v>0</v>
      </c>
      <c r="R1082" s="37"/>
      <c r="S1082" s="37"/>
    </row>
    <row r="1083" spans="2:19">
      <c r="B1083" s="6">
        <v>1987</v>
      </c>
      <c r="C1083" s="37"/>
      <c r="D1083" s="37"/>
      <c r="E1083" s="37"/>
      <c r="F1083" s="37"/>
      <c r="G1083" s="37"/>
      <c r="H1083" s="37"/>
      <c r="I1083" s="37"/>
      <c r="J1083" s="37"/>
      <c r="K1083" s="37"/>
      <c r="L1083" s="37"/>
      <c r="M1083" s="37"/>
      <c r="N1083" s="37"/>
      <c r="O1083" s="37"/>
      <c r="P1083" s="37"/>
      <c r="Q1083" s="37">
        <v>0</v>
      </c>
      <c r="R1083" s="37"/>
      <c r="S1083" s="37"/>
    </row>
    <row r="1084" spans="2:19">
      <c r="B1084" s="6">
        <v>1986</v>
      </c>
      <c r="C1084" s="37"/>
      <c r="D1084" s="37"/>
      <c r="E1084" s="37"/>
      <c r="F1084" s="37"/>
      <c r="G1084" s="37"/>
      <c r="H1084" s="37"/>
      <c r="I1084" s="37"/>
      <c r="J1084" s="37"/>
      <c r="K1084" s="37"/>
      <c r="L1084" s="37"/>
      <c r="M1084" s="37"/>
      <c r="N1084" s="37"/>
      <c r="O1084" s="37"/>
      <c r="P1084" s="37"/>
      <c r="Q1084" s="37">
        <v>0</v>
      </c>
      <c r="R1084" s="37"/>
      <c r="S1084" s="37"/>
    </row>
    <row r="1085" spans="2:19">
      <c r="B1085" s="6">
        <v>1985</v>
      </c>
      <c r="C1085" s="37"/>
      <c r="D1085" s="37"/>
      <c r="E1085" s="37"/>
      <c r="F1085" s="37"/>
      <c r="G1085" s="37"/>
      <c r="H1085" s="37"/>
      <c r="I1085" s="37"/>
      <c r="J1085" s="37"/>
      <c r="K1085" s="37"/>
      <c r="L1085" s="37"/>
      <c r="M1085" s="37"/>
      <c r="N1085" s="37"/>
      <c r="O1085" s="37"/>
      <c r="P1085" s="37"/>
      <c r="Q1085" s="37">
        <v>0</v>
      </c>
      <c r="R1085" s="37"/>
      <c r="S1085" s="37"/>
    </row>
    <row r="1086" spans="2:19">
      <c r="B1086" s="6">
        <v>1984</v>
      </c>
      <c r="C1086" s="37"/>
      <c r="D1086" s="37"/>
      <c r="E1086" s="37"/>
      <c r="F1086" s="37"/>
      <c r="G1086" s="37"/>
      <c r="H1086" s="37"/>
      <c r="I1086" s="37"/>
      <c r="J1086" s="37"/>
      <c r="K1086" s="37"/>
      <c r="L1086" s="37"/>
      <c r="M1086" s="37"/>
      <c r="N1086" s="37"/>
      <c r="O1086" s="37"/>
      <c r="P1086" s="37"/>
      <c r="Q1086" s="37">
        <v>0</v>
      </c>
      <c r="R1086" s="37"/>
      <c r="S1086" s="37"/>
    </row>
    <row r="1087" spans="2:19">
      <c r="B1087" s="6">
        <v>1983</v>
      </c>
      <c r="C1087" s="37"/>
      <c r="D1087" s="37"/>
      <c r="E1087" s="37"/>
      <c r="F1087" s="37"/>
      <c r="G1087" s="37"/>
      <c r="H1087" s="37"/>
      <c r="I1087" s="37"/>
      <c r="J1087" s="37"/>
      <c r="K1087" s="37"/>
      <c r="L1087" s="37"/>
      <c r="M1087" s="37"/>
      <c r="N1087" s="37"/>
      <c r="O1087" s="37"/>
      <c r="P1087" s="37"/>
      <c r="Q1087" s="37">
        <v>0</v>
      </c>
      <c r="R1087" s="37"/>
      <c r="S1087" s="37"/>
    </row>
    <row r="1088" spans="2:19">
      <c r="B1088" s="6">
        <v>1982</v>
      </c>
      <c r="C1088" s="37"/>
      <c r="D1088" s="37"/>
      <c r="E1088" s="37"/>
      <c r="F1088" s="37"/>
      <c r="G1088" s="37"/>
      <c r="H1088" s="37"/>
      <c r="I1088" s="37"/>
      <c r="J1088" s="37"/>
      <c r="K1088" s="37"/>
      <c r="L1088" s="37"/>
      <c r="M1088" s="37"/>
      <c r="N1088" s="37"/>
      <c r="O1088" s="37"/>
      <c r="P1088" s="37"/>
      <c r="Q1088" s="37">
        <v>0</v>
      </c>
      <c r="R1088" s="37"/>
      <c r="S1088" s="37"/>
    </row>
    <row r="1089" spans="2:19">
      <c r="B1089" s="6">
        <v>1981</v>
      </c>
      <c r="C1089" s="37"/>
      <c r="D1089" s="37"/>
      <c r="E1089" s="37"/>
      <c r="F1089" s="37"/>
      <c r="G1089" s="37"/>
      <c r="H1089" s="37"/>
      <c r="I1089" s="37"/>
      <c r="J1089" s="37"/>
      <c r="K1089" s="37"/>
      <c r="L1089" s="37"/>
      <c r="M1089" s="37"/>
      <c r="N1089" s="37"/>
      <c r="O1089" s="37"/>
      <c r="P1089" s="37"/>
      <c r="Q1089" s="37">
        <v>0</v>
      </c>
      <c r="R1089" s="37"/>
      <c r="S1089" s="37"/>
    </row>
    <row r="1090" spans="2:19">
      <c r="B1090" s="6">
        <v>1980</v>
      </c>
      <c r="C1090" s="37"/>
      <c r="D1090" s="37"/>
      <c r="E1090" s="37"/>
      <c r="F1090" s="37"/>
      <c r="G1090" s="37"/>
      <c r="H1090" s="37"/>
      <c r="I1090" s="37"/>
      <c r="J1090" s="37"/>
      <c r="K1090" s="37"/>
      <c r="L1090" s="37"/>
      <c r="M1090" s="37"/>
      <c r="N1090" s="37"/>
      <c r="O1090" s="37"/>
      <c r="P1090" s="37"/>
      <c r="Q1090" s="37">
        <v>0</v>
      </c>
      <c r="R1090" s="37"/>
      <c r="S1090" s="37"/>
    </row>
    <row r="1091" spans="2:19">
      <c r="B1091" s="6">
        <v>1979</v>
      </c>
      <c r="C1091" s="37"/>
      <c r="D1091" s="37"/>
      <c r="E1091" s="37"/>
      <c r="F1091" s="37"/>
      <c r="G1091" s="37"/>
      <c r="H1091" s="37"/>
      <c r="I1091" s="37"/>
      <c r="J1091" s="37"/>
      <c r="K1091" s="37"/>
      <c r="L1091" s="37"/>
      <c r="M1091" s="37"/>
      <c r="N1091" s="37"/>
      <c r="O1091" s="37"/>
      <c r="P1091" s="37"/>
      <c r="Q1091" s="37">
        <v>0</v>
      </c>
      <c r="R1091" s="37"/>
      <c r="S1091" s="37"/>
    </row>
    <row r="1092" spans="2:19">
      <c r="B1092" s="6">
        <v>1978</v>
      </c>
      <c r="C1092" s="37"/>
      <c r="D1092" s="37"/>
      <c r="E1092" s="37"/>
      <c r="F1092" s="37"/>
      <c r="G1092" s="37"/>
      <c r="H1092" s="37"/>
      <c r="I1092" s="37"/>
      <c r="J1092" s="37"/>
      <c r="K1092" s="37"/>
      <c r="L1092" s="37"/>
      <c r="M1092" s="37"/>
      <c r="N1092" s="37"/>
      <c r="O1092" s="37"/>
      <c r="P1092" s="37"/>
      <c r="Q1092" s="37">
        <v>0</v>
      </c>
      <c r="R1092" s="37"/>
      <c r="S1092" s="37"/>
    </row>
    <row r="1093" spans="2:19">
      <c r="B1093" s="6">
        <v>1977</v>
      </c>
      <c r="C1093" s="37"/>
      <c r="D1093" s="37"/>
      <c r="E1093" s="37"/>
      <c r="F1093" s="37"/>
      <c r="G1093" s="37"/>
      <c r="H1093" s="37"/>
      <c r="I1093" s="37"/>
      <c r="J1093" s="37"/>
      <c r="K1093" s="37"/>
      <c r="L1093" s="37"/>
      <c r="M1093" s="37"/>
      <c r="N1093" s="37"/>
      <c r="O1093" s="37"/>
      <c r="P1093" s="37"/>
      <c r="Q1093" s="37">
        <v>0</v>
      </c>
      <c r="R1093" s="37"/>
      <c r="S1093" s="37"/>
    </row>
    <row r="1094" spans="2:19">
      <c r="B1094" s="6">
        <v>1976</v>
      </c>
      <c r="C1094" s="37"/>
      <c r="D1094" s="37"/>
      <c r="E1094" s="37"/>
      <c r="F1094" s="37"/>
      <c r="G1094" s="37"/>
      <c r="H1094" s="37"/>
      <c r="I1094" s="37"/>
      <c r="J1094" s="37"/>
      <c r="K1094" s="37"/>
      <c r="L1094" s="37"/>
      <c r="M1094" s="37"/>
      <c r="N1094" s="37"/>
      <c r="O1094" s="37"/>
      <c r="P1094" s="37"/>
      <c r="Q1094" s="37">
        <v>0</v>
      </c>
      <c r="R1094" s="37"/>
      <c r="S1094" s="37"/>
    </row>
    <row r="1095" spans="2:19">
      <c r="B1095" s="6">
        <v>1975</v>
      </c>
      <c r="C1095" s="37"/>
      <c r="D1095" s="37"/>
      <c r="E1095" s="37"/>
      <c r="F1095" s="37"/>
      <c r="G1095" s="37"/>
      <c r="H1095" s="37"/>
      <c r="I1095" s="37"/>
      <c r="J1095" s="37"/>
      <c r="K1095" s="37"/>
      <c r="L1095" s="37"/>
      <c r="M1095" s="37"/>
      <c r="N1095" s="37"/>
      <c r="O1095" s="37"/>
      <c r="P1095" s="37"/>
      <c r="Q1095" s="37">
        <v>0</v>
      </c>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81986.42</v>
      </c>
      <c r="D1141" s="8">
        <f>SUM(D1063:D1140)</f>
        <v>81986.42</v>
      </c>
      <c r="E1141" s="8">
        <f>SUM(E1062:E1140)</f>
        <v>81986.42</v>
      </c>
      <c r="F1141" s="8">
        <f>SUM(F1061:F1140)</f>
        <v>81986.42</v>
      </c>
      <c r="G1141" s="8">
        <f>SUM(G1060:G1140)</f>
        <v>81986.42</v>
      </c>
      <c r="H1141" s="8">
        <f>SUM(H1054:H1140)</f>
        <v>81986.42</v>
      </c>
      <c r="I1141" s="8">
        <f>SUM(I1054:I1140)</f>
        <v>81986.42</v>
      </c>
      <c r="J1141" s="8">
        <f t="shared" ref="J1141" si="19">SUM(J1054:J1140)</f>
        <v>81986.42</v>
      </c>
      <c r="K1141" s="8">
        <f>SUM(K1054:K1140)</f>
        <v>81986.42</v>
      </c>
      <c r="L1141" s="8">
        <f t="shared" ref="L1141" si="20">SUM(L1054:L1140)</f>
        <v>81986.42</v>
      </c>
      <c r="M1141" s="8">
        <f>SUM(M1054:M1140)</f>
        <v>81986.42</v>
      </c>
      <c r="N1141" s="11">
        <f>SUM(N1049:N1140)</f>
        <v>81986.42</v>
      </c>
      <c r="O1141" s="11">
        <f>SUM(O1049:O1140)</f>
        <v>81986.42</v>
      </c>
      <c r="P1141" s="11">
        <f>SUM(P1049:P1140)</f>
        <v>81986.42</v>
      </c>
      <c r="Q1141" s="11">
        <f>SUM(Q1049:Q1140)</f>
        <v>81986.42</v>
      </c>
      <c r="R1141" s="11">
        <f>SUM(R1048:R1140)</f>
        <v>123000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v>0</v>
      </c>
      <c r="R1145" s="37"/>
      <c r="S1145" s="37"/>
    </row>
    <row r="1146" spans="1:19">
      <c r="A1146" s="40"/>
      <c r="B1146" s="6">
        <v>2019</v>
      </c>
      <c r="C1146" s="36"/>
      <c r="D1146" s="36"/>
      <c r="E1146" s="36"/>
      <c r="F1146" s="36"/>
      <c r="G1146" s="36"/>
      <c r="H1146" s="36"/>
      <c r="I1146" s="36"/>
      <c r="J1146" s="36"/>
      <c r="K1146" s="36"/>
      <c r="L1146" s="36"/>
      <c r="M1146" s="36"/>
      <c r="N1146" s="36"/>
      <c r="O1146" s="36"/>
      <c r="P1146" s="37"/>
      <c r="Q1146" s="37">
        <v>0</v>
      </c>
      <c r="R1146" s="37">
        <v>0</v>
      </c>
      <c r="S1146" s="37"/>
    </row>
    <row r="1147" spans="1:19">
      <c r="A1147" s="40"/>
      <c r="B1147" s="6">
        <v>2018</v>
      </c>
      <c r="C1147" s="36"/>
      <c r="D1147" s="36"/>
      <c r="E1147" s="36"/>
      <c r="F1147" s="36"/>
      <c r="G1147" s="36"/>
      <c r="H1147" s="36"/>
      <c r="I1147" s="36"/>
      <c r="J1147" s="36"/>
      <c r="K1147" s="36"/>
      <c r="L1147" s="36"/>
      <c r="M1147" s="36"/>
      <c r="N1147" s="36"/>
      <c r="O1147" s="37"/>
      <c r="P1147" s="37"/>
      <c r="Q1147" s="37">
        <v>0</v>
      </c>
      <c r="R1147" s="37">
        <v>0</v>
      </c>
      <c r="S1147" s="37"/>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row>
    <row r="1149" spans="1:19">
      <c r="B1149" s="6">
        <v>2016</v>
      </c>
      <c r="C1149" s="36"/>
      <c r="D1149" s="36"/>
      <c r="E1149" s="36"/>
      <c r="F1149" s="36"/>
      <c r="G1149" s="36"/>
      <c r="H1149" s="36"/>
      <c r="I1149" s="36"/>
      <c r="J1149" s="36"/>
      <c r="K1149" s="36"/>
      <c r="L1149" s="36"/>
      <c r="M1149" s="37"/>
      <c r="N1149" s="37">
        <v>0</v>
      </c>
      <c r="O1149" s="37">
        <v>0</v>
      </c>
      <c r="P1149" s="37">
        <v>0</v>
      </c>
      <c r="Q1149" s="37">
        <v>0</v>
      </c>
      <c r="R1149" s="37">
        <v>0</v>
      </c>
      <c r="S1149" s="37"/>
    </row>
    <row r="1150" spans="1:19">
      <c r="B1150" s="6">
        <v>2015</v>
      </c>
      <c r="C1150" s="36"/>
      <c r="D1150" s="36"/>
      <c r="E1150" s="36"/>
      <c r="F1150" s="36"/>
      <c r="G1150" s="36"/>
      <c r="H1150" s="36"/>
      <c r="I1150" s="36"/>
      <c r="J1150" s="36"/>
      <c r="K1150" s="36"/>
      <c r="L1150" s="37">
        <v>39476.949999999997</v>
      </c>
      <c r="M1150" s="37">
        <v>39476.949999999997</v>
      </c>
      <c r="N1150" s="37">
        <v>39476.949999999997</v>
      </c>
      <c r="O1150" s="37">
        <v>39476.949999999997</v>
      </c>
      <c r="P1150" s="37">
        <v>39476.949999999997</v>
      </c>
      <c r="Q1150" s="37">
        <v>39476.949999999997</v>
      </c>
      <c r="R1150" s="37">
        <v>39476.949999999997</v>
      </c>
      <c r="S1150" s="37"/>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row>
    <row r="1162" spans="2:19">
      <c r="B1162" s="6">
        <v>2003</v>
      </c>
      <c r="C1162" s="37">
        <v>41751.660000000003</v>
      </c>
      <c r="D1162" s="37">
        <v>41751.660000000003</v>
      </c>
      <c r="E1162" s="37">
        <v>41751.660000000003</v>
      </c>
      <c r="F1162" s="37">
        <v>41751.660000000003</v>
      </c>
      <c r="G1162" s="37">
        <v>41751.660000000003</v>
      </c>
      <c r="H1162" s="37">
        <v>41751.660000000003</v>
      </c>
      <c r="I1162" s="37">
        <v>41751.660000000003</v>
      </c>
      <c r="J1162" s="37">
        <v>41751.660000000003</v>
      </c>
      <c r="K1162" s="37">
        <v>41751.660000000003</v>
      </c>
      <c r="L1162" s="37">
        <v>41751.660000000003</v>
      </c>
      <c r="M1162" s="37">
        <v>41751.660000000003</v>
      </c>
      <c r="N1162" s="37">
        <v>41751.660000000003</v>
      </c>
      <c r="O1162" s="37">
        <v>41751.660000000003</v>
      </c>
      <c r="P1162" s="37">
        <v>41751.660000000003</v>
      </c>
      <c r="Q1162" s="37">
        <v>41751.660000000003</v>
      </c>
      <c r="R1162" s="37">
        <v>41751.660000000003</v>
      </c>
      <c r="S1162" s="37"/>
    </row>
    <row r="1163" spans="2:19">
      <c r="B1163" s="6">
        <v>2002</v>
      </c>
      <c r="C1163" s="37">
        <v>36809.18</v>
      </c>
      <c r="D1163" s="37">
        <v>36809.18</v>
      </c>
      <c r="E1163" s="37">
        <v>36809.18</v>
      </c>
      <c r="F1163" s="37">
        <v>36809.18</v>
      </c>
      <c r="G1163" s="37">
        <v>36809.18</v>
      </c>
      <c r="H1163" s="37">
        <v>36809.18</v>
      </c>
      <c r="I1163" s="37">
        <v>36809.18</v>
      </c>
      <c r="J1163" s="37">
        <v>36809.18</v>
      </c>
      <c r="K1163" s="37">
        <v>36809.18</v>
      </c>
      <c r="L1163" s="37">
        <v>36809.18</v>
      </c>
      <c r="M1163" s="37">
        <v>36809.18</v>
      </c>
      <c r="N1163" s="37">
        <v>36809.18</v>
      </c>
      <c r="O1163" s="37">
        <v>36809.18</v>
      </c>
      <c r="P1163" s="37">
        <v>36809.18</v>
      </c>
      <c r="Q1163" s="37">
        <v>36809.18</v>
      </c>
      <c r="R1163" s="37">
        <v>36809.18</v>
      </c>
      <c r="S1163" s="37"/>
    </row>
    <row r="1164" spans="2:19">
      <c r="B1164" s="6">
        <v>2001</v>
      </c>
      <c r="C1164" s="37">
        <v>42334.92</v>
      </c>
      <c r="D1164" s="37">
        <v>42334.92</v>
      </c>
      <c r="E1164" s="37">
        <v>42334.92</v>
      </c>
      <c r="F1164" s="37">
        <v>42334.92</v>
      </c>
      <c r="G1164" s="37">
        <v>42334.92</v>
      </c>
      <c r="H1164" s="37">
        <v>42334.92</v>
      </c>
      <c r="I1164" s="37">
        <v>42334.92</v>
      </c>
      <c r="J1164" s="37">
        <v>42334.92</v>
      </c>
      <c r="K1164" s="37">
        <v>42334.92</v>
      </c>
      <c r="L1164" s="37">
        <v>42334.92</v>
      </c>
      <c r="M1164" s="37">
        <v>42334.92</v>
      </c>
      <c r="N1164" s="37">
        <v>42334.92</v>
      </c>
      <c r="O1164" s="37">
        <v>42334.92</v>
      </c>
      <c r="P1164" s="37">
        <v>42334.92</v>
      </c>
      <c r="Q1164" s="37">
        <v>42334.92</v>
      </c>
      <c r="R1164" s="37">
        <v>42334.92</v>
      </c>
      <c r="S1164" s="37"/>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row>
    <row r="1170" spans="2:19">
      <c r="B1170" s="6">
        <v>1995</v>
      </c>
      <c r="C1170" s="37">
        <v>30717.47</v>
      </c>
      <c r="D1170" s="37">
        <v>30717.47</v>
      </c>
      <c r="E1170" s="37">
        <v>30717.47</v>
      </c>
      <c r="F1170" s="37">
        <v>30717.47</v>
      </c>
      <c r="G1170" s="37">
        <v>30717.47</v>
      </c>
      <c r="H1170" s="37">
        <v>30717.47</v>
      </c>
      <c r="I1170" s="37">
        <v>30717.47</v>
      </c>
      <c r="J1170" s="37">
        <v>30717.47</v>
      </c>
      <c r="K1170" s="37">
        <v>30717.47</v>
      </c>
      <c r="L1170" s="37">
        <v>30717.47</v>
      </c>
      <c r="M1170" s="37">
        <v>30717.47</v>
      </c>
      <c r="N1170" s="37">
        <v>30717.47</v>
      </c>
      <c r="O1170" s="37">
        <v>30717.47</v>
      </c>
      <c r="P1170" s="37">
        <v>30717.47</v>
      </c>
      <c r="Q1170" s="37">
        <v>30717.47</v>
      </c>
      <c r="R1170" s="37">
        <v>30717.47</v>
      </c>
      <c r="S1170" s="37"/>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row>
    <row r="1172" spans="2:19">
      <c r="B1172" s="6">
        <v>1993</v>
      </c>
      <c r="C1172" s="37">
        <v>582.35</v>
      </c>
      <c r="D1172" s="37">
        <v>582.35</v>
      </c>
      <c r="E1172" s="37">
        <v>582.35</v>
      </c>
      <c r="F1172" s="37">
        <v>582.35</v>
      </c>
      <c r="G1172" s="37">
        <v>582.35</v>
      </c>
      <c r="H1172" s="37">
        <v>582.35</v>
      </c>
      <c r="I1172" s="37">
        <v>582.35</v>
      </c>
      <c r="J1172" s="37">
        <v>582.35</v>
      </c>
      <c r="K1172" s="37">
        <v>582.35</v>
      </c>
      <c r="L1172" s="37">
        <v>582.35</v>
      </c>
      <c r="M1172" s="37">
        <v>582.35</v>
      </c>
      <c r="N1172" s="37">
        <v>582.35</v>
      </c>
      <c r="O1172" s="37">
        <v>582.35</v>
      </c>
      <c r="P1172" s="37">
        <v>582.35</v>
      </c>
      <c r="Q1172" s="37">
        <v>582.35</v>
      </c>
      <c r="R1172" s="37">
        <v>582.35</v>
      </c>
      <c r="S1172" s="37"/>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row>
    <row r="1175" spans="2:19">
      <c r="B1175" s="6">
        <v>1990</v>
      </c>
      <c r="C1175" s="37">
        <v>3994</v>
      </c>
      <c r="D1175" s="37">
        <v>3994</v>
      </c>
      <c r="E1175" s="37">
        <v>3994</v>
      </c>
      <c r="F1175" s="37">
        <v>3994</v>
      </c>
      <c r="G1175" s="37">
        <v>3994</v>
      </c>
      <c r="H1175" s="37">
        <v>3994</v>
      </c>
      <c r="I1175" s="37">
        <v>3994</v>
      </c>
      <c r="J1175" s="37">
        <v>3994</v>
      </c>
      <c r="K1175" s="37">
        <v>3994</v>
      </c>
      <c r="L1175" s="37">
        <v>3994</v>
      </c>
      <c r="M1175" s="37">
        <v>3994</v>
      </c>
      <c r="N1175" s="37">
        <v>3994</v>
      </c>
      <c r="O1175" s="37">
        <v>3994</v>
      </c>
      <c r="P1175" s="37">
        <v>3994</v>
      </c>
      <c r="Q1175" s="37">
        <v>3994</v>
      </c>
      <c r="R1175" s="37">
        <v>3994</v>
      </c>
      <c r="S1175" s="37"/>
    </row>
    <row r="1176" spans="2:19">
      <c r="B1176" s="6">
        <v>1989</v>
      </c>
      <c r="C1176" s="37">
        <v>27.95</v>
      </c>
      <c r="D1176" s="37">
        <v>27.95</v>
      </c>
      <c r="E1176" s="37">
        <v>27.95</v>
      </c>
      <c r="F1176" s="37">
        <v>27.95</v>
      </c>
      <c r="G1176" s="37">
        <v>27.95</v>
      </c>
      <c r="H1176" s="37">
        <v>27.95</v>
      </c>
      <c r="I1176" s="37">
        <v>27.95</v>
      </c>
      <c r="J1176" s="37">
        <v>27.95</v>
      </c>
      <c r="K1176" s="37">
        <v>27.95</v>
      </c>
      <c r="L1176" s="37">
        <v>27.95</v>
      </c>
      <c r="M1176" s="37">
        <v>27.95</v>
      </c>
      <c r="N1176" s="37">
        <v>27.95</v>
      </c>
      <c r="O1176" s="37">
        <v>27.95</v>
      </c>
      <c r="P1176" s="37">
        <v>27.95</v>
      </c>
      <c r="Q1176" s="37">
        <v>27.95</v>
      </c>
      <c r="R1176" s="37">
        <v>27.95</v>
      </c>
      <c r="S1176" s="37"/>
    </row>
    <row r="1177" spans="2:19">
      <c r="B1177" s="6">
        <v>1988</v>
      </c>
      <c r="C1177" s="37">
        <v>5174.41</v>
      </c>
      <c r="D1177" s="37">
        <v>5174.41</v>
      </c>
      <c r="E1177" s="37">
        <v>5174.41</v>
      </c>
      <c r="F1177" s="37">
        <v>5174.41</v>
      </c>
      <c r="G1177" s="37">
        <v>5174.41</v>
      </c>
      <c r="H1177" s="37">
        <v>5174.41</v>
      </c>
      <c r="I1177" s="37">
        <v>5174.41</v>
      </c>
      <c r="J1177" s="37">
        <v>5174.41</v>
      </c>
      <c r="K1177" s="37">
        <v>5174.41</v>
      </c>
      <c r="L1177" s="37">
        <v>5174.41</v>
      </c>
      <c r="M1177" s="37">
        <v>5174.41</v>
      </c>
      <c r="N1177" s="37">
        <v>5174.41</v>
      </c>
      <c r="O1177" s="37">
        <v>5174.41</v>
      </c>
      <c r="P1177" s="37">
        <v>5174.41</v>
      </c>
      <c r="Q1177" s="37">
        <v>5174.41</v>
      </c>
      <c r="R1177" s="37">
        <v>5174.41</v>
      </c>
      <c r="S1177" s="37"/>
    </row>
    <row r="1178" spans="2:19">
      <c r="B1178" s="6">
        <v>1987</v>
      </c>
      <c r="C1178" s="37">
        <v>115.81</v>
      </c>
      <c r="D1178" s="37">
        <v>115.81</v>
      </c>
      <c r="E1178" s="37">
        <v>115.81</v>
      </c>
      <c r="F1178" s="37">
        <v>115.81</v>
      </c>
      <c r="G1178" s="37">
        <v>115.81</v>
      </c>
      <c r="H1178" s="37">
        <v>115.81</v>
      </c>
      <c r="I1178" s="37">
        <v>115.81</v>
      </c>
      <c r="J1178" s="37">
        <v>115.81</v>
      </c>
      <c r="K1178" s="37">
        <v>115.81</v>
      </c>
      <c r="L1178" s="37">
        <v>115.81</v>
      </c>
      <c r="M1178" s="37">
        <v>115.81</v>
      </c>
      <c r="N1178" s="37">
        <v>115.81</v>
      </c>
      <c r="O1178" s="37">
        <v>115.81</v>
      </c>
      <c r="P1178" s="37">
        <v>115.81</v>
      </c>
      <c r="Q1178" s="37">
        <v>115.81</v>
      </c>
      <c r="R1178" s="37">
        <v>115.81</v>
      </c>
      <c r="S1178" s="37"/>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row>
    <row r="1180" spans="2:19">
      <c r="B1180" s="6">
        <v>1985</v>
      </c>
      <c r="C1180" s="37">
        <v>31106.39</v>
      </c>
      <c r="D1180" s="37">
        <v>31106.39</v>
      </c>
      <c r="E1180" s="37">
        <v>31106.39</v>
      </c>
      <c r="F1180" s="37">
        <v>31106.39</v>
      </c>
      <c r="G1180" s="37">
        <v>31106.39</v>
      </c>
      <c r="H1180" s="37">
        <v>31106.39</v>
      </c>
      <c r="I1180" s="37">
        <v>31106.39</v>
      </c>
      <c r="J1180" s="37">
        <v>31106.39</v>
      </c>
      <c r="K1180" s="37">
        <v>31106.39</v>
      </c>
      <c r="L1180" s="37">
        <v>31106.39</v>
      </c>
      <c r="M1180" s="37">
        <v>31106.39</v>
      </c>
      <c r="N1180" s="37">
        <v>31106.39</v>
      </c>
      <c r="O1180" s="37">
        <v>31106.39</v>
      </c>
      <c r="P1180" s="37">
        <v>31106.39</v>
      </c>
      <c r="Q1180" s="37">
        <v>31106.39</v>
      </c>
      <c r="R1180" s="37">
        <v>31106.39</v>
      </c>
      <c r="S1180" s="37"/>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row>
    <row r="1183" spans="2:19">
      <c r="B1183" s="6">
        <v>1982</v>
      </c>
      <c r="C1183" s="37">
        <v>1123</v>
      </c>
      <c r="D1183" s="37">
        <v>1123</v>
      </c>
      <c r="E1183" s="37">
        <v>1123</v>
      </c>
      <c r="F1183" s="37">
        <v>1123</v>
      </c>
      <c r="G1183" s="37">
        <v>1123</v>
      </c>
      <c r="H1183" s="37">
        <v>1123</v>
      </c>
      <c r="I1183" s="37">
        <v>1123</v>
      </c>
      <c r="J1183" s="37">
        <v>1123</v>
      </c>
      <c r="K1183" s="37">
        <v>1123</v>
      </c>
      <c r="L1183" s="37">
        <v>1123</v>
      </c>
      <c r="M1183" s="37">
        <v>1123</v>
      </c>
      <c r="N1183" s="37">
        <v>1123</v>
      </c>
      <c r="O1183" s="37">
        <v>1123</v>
      </c>
      <c r="P1183" s="37">
        <v>1123</v>
      </c>
      <c r="Q1183" s="37">
        <v>1123</v>
      </c>
      <c r="R1183" s="37">
        <v>1123</v>
      </c>
      <c r="S1183" s="37"/>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row>
    <row r="1185" spans="2:19">
      <c r="B1185" s="6">
        <v>1980</v>
      </c>
      <c r="C1185" s="37">
        <v>4865.13</v>
      </c>
      <c r="D1185" s="37">
        <v>4865.13</v>
      </c>
      <c r="E1185" s="37">
        <v>4865.13</v>
      </c>
      <c r="F1185" s="37">
        <v>4865.13</v>
      </c>
      <c r="G1185" s="37">
        <v>4865.13</v>
      </c>
      <c r="H1185" s="37">
        <v>4865.13</v>
      </c>
      <c r="I1185" s="37">
        <v>4865.13</v>
      </c>
      <c r="J1185" s="37">
        <v>4865.13</v>
      </c>
      <c r="K1185" s="37">
        <v>4865.13</v>
      </c>
      <c r="L1185" s="37">
        <v>4865.13</v>
      </c>
      <c r="M1185" s="37">
        <v>4865.13</v>
      </c>
      <c r="N1185" s="37">
        <v>4865.13</v>
      </c>
      <c r="O1185" s="37">
        <v>4865.13</v>
      </c>
      <c r="P1185" s="37">
        <v>4865.13</v>
      </c>
      <c r="Q1185" s="37">
        <v>4865.13</v>
      </c>
      <c r="R1185" s="37">
        <v>4865.13</v>
      </c>
      <c r="S1185" s="37"/>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row>
    <row r="1188" spans="2:19">
      <c r="B1188" s="6">
        <v>1977</v>
      </c>
      <c r="C1188" s="37">
        <v>73.209999999999994</v>
      </c>
      <c r="D1188" s="37">
        <v>73.209999999999994</v>
      </c>
      <c r="E1188" s="37">
        <v>73.209999999999994</v>
      </c>
      <c r="F1188" s="37">
        <v>73.209999999999994</v>
      </c>
      <c r="G1188" s="37">
        <v>73.209999999999994</v>
      </c>
      <c r="H1188" s="37">
        <v>73.209999999999994</v>
      </c>
      <c r="I1188" s="37">
        <v>73.209999999999994</v>
      </c>
      <c r="J1188" s="37">
        <v>73.209999999999994</v>
      </c>
      <c r="K1188" s="37">
        <v>73.209999999999994</v>
      </c>
      <c r="L1188" s="37">
        <v>73.209999999999994</v>
      </c>
      <c r="M1188" s="37">
        <v>73.209999999999994</v>
      </c>
      <c r="N1188" s="37">
        <v>73.209999999999994</v>
      </c>
      <c r="O1188" s="37">
        <v>73.209999999999994</v>
      </c>
      <c r="P1188" s="37">
        <v>73.209999999999994</v>
      </c>
      <c r="Q1188" s="37">
        <v>73.209999999999994</v>
      </c>
      <c r="R1188" s="37">
        <v>73.209999999999994</v>
      </c>
      <c r="S1188" s="37"/>
    </row>
    <row r="1189" spans="2:19">
      <c r="B1189" s="6">
        <v>1976</v>
      </c>
      <c r="C1189" s="37">
        <v>1738.41</v>
      </c>
      <c r="D1189" s="37">
        <v>1738.41</v>
      </c>
      <c r="E1189" s="37">
        <v>1738.41</v>
      </c>
      <c r="F1189" s="37">
        <v>1738.41</v>
      </c>
      <c r="G1189" s="37">
        <v>1738.41</v>
      </c>
      <c r="H1189" s="37">
        <v>1738.41</v>
      </c>
      <c r="I1189" s="37">
        <v>1738.41</v>
      </c>
      <c r="J1189" s="37">
        <v>1738.41</v>
      </c>
      <c r="K1189" s="37">
        <v>1738.41</v>
      </c>
      <c r="L1189" s="37">
        <v>1738.41</v>
      </c>
      <c r="M1189" s="37">
        <v>1738.41</v>
      </c>
      <c r="N1189" s="37">
        <v>1738.41</v>
      </c>
      <c r="O1189" s="37">
        <v>1738.41</v>
      </c>
      <c r="P1189" s="37">
        <v>1738.41</v>
      </c>
      <c r="Q1189" s="37">
        <v>1738.41</v>
      </c>
      <c r="R1189" s="37">
        <v>1738.41</v>
      </c>
      <c r="S1189" s="37"/>
    </row>
    <row r="1190" spans="2:19">
      <c r="B1190" s="6">
        <v>1975</v>
      </c>
      <c r="C1190" s="37">
        <v>2701.69</v>
      </c>
      <c r="D1190" s="37">
        <v>2701.69</v>
      </c>
      <c r="E1190" s="37">
        <v>2701.69</v>
      </c>
      <c r="F1190" s="37">
        <v>2701.69</v>
      </c>
      <c r="G1190" s="37">
        <v>2701.69</v>
      </c>
      <c r="H1190" s="37">
        <v>2701.69</v>
      </c>
      <c r="I1190" s="37">
        <v>2701.69</v>
      </c>
      <c r="J1190" s="37">
        <v>2701.69</v>
      </c>
      <c r="K1190" s="37">
        <v>2701.69</v>
      </c>
      <c r="L1190" s="37">
        <v>2701.69</v>
      </c>
      <c r="M1190" s="37">
        <v>2701.69</v>
      </c>
      <c r="N1190" s="37">
        <v>2701.69</v>
      </c>
      <c r="O1190" s="37">
        <v>2701.69</v>
      </c>
      <c r="P1190" s="37">
        <v>2701.69</v>
      </c>
      <c r="Q1190" s="37">
        <v>2701.69</v>
      </c>
      <c r="R1190" s="37">
        <v>2701.69</v>
      </c>
      <c r="S1190" s="37"/>
    </row>
    <row r="1191" spans="2:19">
      <c r="B1191" s="6">
        <v>1974</v>
      </c>
      <c r="C1191" s="37">
        <v>1434.48</v>
      </c>
      <c r="D1191" s="37">
        <v>1434.48</v>
      </c>
      <c r="E1191" s="37">
        <v>1434.48</v>
      </c>
      <c r="F1191" s="37">
        <v>1434.48</v>
      </c>
      <c r="G1191" s="37">
        <v>1434.48</v>
      </c>
      <c r="H1191" s="37">
        <v>1434.48</v>
      </c>
      <c r="I1191" s="37">
        <v>1434.48</v>
      </c>
      <c r="J1191" s="37">
        <v>1434.48</v>
      </c>
      <c r="K1191" s="37">
        <v>1434.48</v>
      </c>
      <c r="L1191" s="37">
        <v>1434.48</v>
      </c>
      <c r="M1191" s="37">
        <v>1434.48</v>
      </c>
      <c r="N1191" s="37">
        <v>1434.48</v>
      </c>
      <c r="O1191" s="37">
        <v>1434.48</v>
      </c>
      <c r="P1191" s="37">
        <v>1434.48</v>
      </c>
      <c r="Q1191" s="37">
        <v>1434.48</v>
      </c>
      <c r="R1191" s="37">
        <v>1434.48</v>
      </c>
      <c r="S1191" s="37"/>
    </row>
    <row r="1192" spans="2:19">
      <c r="B1192" s="6">
        <v>1973</v>
      </c>
      <c r="C1192" s="37">
        <v>25973.81</v>
      </c>
      <c r="D1192" s="37">
        <v>25973.81</v>
      </c>
      <c r="E1192" s="37">
        <v>25973.81</v>
      </c>
      <c r="F1192" s="37">
        <v>25973.81</v>
      </c>
      <c r="G1192" s="37">
        <v>25973.81</v>
      </c>
      <c r="H1192" s="37">
        <v>25973.81</v>
      </c>
      <c r="I1192" s="37">
        <v>25973.81</v>
      </c>
      <c r="J1192" s="37">
        <v>25973.81</v>
      </c>
      <c r="K1192" s="37">
        <v>25973.81</v>
      </c>
      <c r="L1192" s="37">
        <v>25973.81</v>
      </c>
      <c r="M1192" s="37">
        <v>25973.81</v>
      </c>
      <c r="N1192" s="37">
        <v>25973.81</v>
      </c>
      <c r="O1192" s="37">
        <v>25973.81</v>
      </c>
      <c r="P1192" s="37">
        <v>25973.81</v>
      </c>
      <c r="Q1192" s="37">
        <v>25973.81</v>
      </c>
      <c r="R1192" s="37">
        <v>25973.81</v>
      </c>
      <c r="S1192" s="37"/>
    </row>
    <row r="1193" spans="2:19">
      <c r="B1193" s="6">
        <v>1972</v>
      </c>
      <c r="C1193" s="37">
        <v>23928.17</v>
      </c>
      <c r="D1193" s="37">
        <v>23928.17</v>
      </c>
      <c r="E1193" s="37">
        <v>23928.17</v>
      </c>
      <c r="F1193" s="37">
        <v>23928.17</v>
      </c>
      <c r="G1193" s="37">
        <v>23928.17</v>
      </c>
      <c r="H1193" s="37">
        <v>23928.17</v>
      </c>
      <c r="I1193" s="37">
        <v>23928.17</v>
      </c>
      <c r="J1193" s="37">
        <v>23928.17</v>
      </c>
      <c r="K1193" s="37">
        <v>23928.17</v>
      </c>
      <c r="L1193" s="37">
        <v>23928.17</v>
      </c>
      <c r="M1193" s="37">
        <v>23928.17</v>
      </c>
      <c r="N1193" s="37">
        <v>23928.17</v>
      </c>
      <c r="O1193" s="37">
        <v>23928.17</v>
      </c>
      <c r="P1193" s="37">
        <v>23928.17</v>
      </c>
      <c r="Q1193" s="37">
        <v>23928.17</v>
      </c>
      <c r="R1193" s="37">
        <v>23928.17</v>
      </c>
      <c r="S1193" s="37"/>
    </row>
    <row r="1194" spans="2:19">
      <c r="B1194" s="6">
        <v>1971</v>
      </c>
      <c r="C1194" s="37">
        <v>28327.8</v>
      </c>
      <c r="D1194" s="37">
        <v>28327.8</v>
      </c>
      <c r="E1194" s="37">
        <v>28327.8</v>
      </c>
      <c r="F1194" s="37">
        <v>28327.8</v>
      </c>
      <c r="G1194" s="37">
        <v>28327.8</v>
      </c>
      <c r="H1194" s="37">
        <v>28327.8</v>
      </c>
      <c r="I1194" s="37">
        <v>28327.8</v>
      </c>
      <c r="J1194" s="37">
        <v>28327.8</v>
      </c>
      <c r="K1194" s="37">
        <v>28327.8</v>
      </c>
      <c r="L1194" s="37">
        <v>28327.8</v>
      </c>
      <c r="M1194" s="37">
        <v>28327.8</v>
      </c>
      <c r="N1194" s="37">
        <v>28327.8</v>
      </c>
      <c r="O1194" s="37">
        <v>28327.8</v>
      </c>
      <c r="P1194" s="37">
        <v>28327.8</v>
      </c>
      <c r="Q1194" s="37">
        <v>28327.8</v>
      </c>
      <c r="R1194" s="37">
        <v>28327.8</v>
      </c>
      <c r="S1194" s="37"/>
    </row>
    <row r="1195" spans="2:19">
      <c r="B1195" s="6">
        <v>1970</v>
      </c>
      <c r="C1195" s="37">
        <v>72844.639999999999</v>
      </c>
      <c r="D1195" s="37">
        <v>72844.639999999999</v>
      </c>
      <c r="E1195" s="37">
        <v>72844.639999999999</v>
      </c>
      <c r="F1195" s="37">
        <v>72844.639999999999</v>
      </c>
      <c r="G1195" s="37">
        <v>72844.639999999999</v>
      </c>
      <c r="H1195" s="37">
        <v>72844.639999999999</v>
      </c>
      <c r="I1195" s="37">
        <v>72844.639999999999</v>
      </c>
      <c r="J1195" s="37">
        <v>72844.639999999999</v>
      </c>
      <c r="K1195" s="37">
        <v>72844.639999999999</v>
      </c>
      <c r="L1195" s="37">
        <v>72844.639999999999</v>
      </c>
      <c r="M1195" s="37">
        <v>72844.639999999999</v>
      </c>
      <c r="N1195" s="37">
        <v>72844.639999999999</v>
      </c>
      <c r="O1195" s="37">
        <v>72844.639999999999</v>
      </c>
      <c r="P1195" s="37">
        <v>72844.639999999999</v>
      </c>
      <c r="Q1195" s="37">
        <v>72844.639999999999</v>
      </c>
      <c r="R1195" s="37">
        <v>72844.639999999999</v>
      </c>
      <c r="S1195" s="37"/>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row>
    <row r="1197" spans="2:19">
      <c r="B1197" s="6">
        <v>1968</v>
      </c>
      <c r="C1197" s="37">
        <v>62.56</v>
      </c>
      <c r="D1197" s="37">
        <v>62.56</v>
      </c>
      <c r="E1197" s="37">
        <v>62.56</v>
      </c>
      <c r="F1197" s="37">
        <v>62.56</v>
      </c>
      <c r="G1197" s="37">
        <v>62.56</v>
      </c>
      <c r="H1197" s="37">
        <v>62.56</v>
      </c>
      <c r="I1197" s="37">
        <v>62.56</v>
      </c>
      <c r="J1197" s="37">
        <v>62.56</v>
      </c>
      <c r="K1197" s="37">
        <v>62.56</v>
      </c>
      <c r="L1197" s="37">
        <v>62.56</v>
      </c>
      <c r="M1197" s="37">
        <v>62.56</v>
      </c>
      <c r="N1197" s="37">
        <v>62.56</v>
      </c>
      <c r="O1197" s="37">
        <v>62.56</v>
      </c>
      <c r="P1197" s="37">
        <v>62.56</v>
      </c>
      <c r="Q1197" s="37">
        <v>62.56</v>
      </c>
      <c r="R1197" s="37">
        <v>62.56</v>
      </c>
      <c r="S1197" s="37"/>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row>
    <row r="1199" spans="2:19">
      <c r="B1199" s="6">
        <v>1966</v>
      </c>
      <c r="C1199" s="37">
        <v>59052.75</v>
      </c>
      <c r="D1199" s="37">
        <v>59052.75</v>
      </c>
      <c r="E1199" s="37">
        <v>59052.75</v>
      </c>
      <c r="F1199" s="37">
        <v>59052.75</v>
      </c>
      <c r="G1199" s="37">
        <v>59052.75</v>
      </c>
      <c r="H1199" s="37">
        <v>59052.75</v>
      </c>
      <c r="I1199" s="37">
        <v>59052.75</v>
      </c>
      <c r="J1199" s="37">
        <v>59052.75</v>
      </c>
      <c r="K1199" s="37">
        <v>59052.75</v>
      </c>
      <c r="L1199" s="37">
        <v>59052.75</v>
      </c>
      <c r="M1199" s="37">
        <v>59052.75</v>
      </c>
      <c r="N1199" s="37">
        <v>59052.75</v>
      </c>
      <c r="O1199" s="37">
        <v>59052.75</v>
      </c>
      <c r="P1199" s="37">
        <v>59052.75</v>
      </c>
      <c r="Q1199" s="37">
        <v>59052.75</v>
      </c>
      <c r="R1199" s="37">
        <v>59052.75</v>
      </c>
      <c r="S1199" s="37"/>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row>
    <row r="1201" spans="2:19">
      <c r="B1201" s="6">
        <v>1964</v>
      </c>
      <c r="C1201" s="37">
        <v>1311.14</v>
      </c>
      <c r="D1201" s="37">
        <v>1311.14</v>
      </c>
      <c r="E1201" s="37">
        <v>1311.14</v>
      </c>
      <c r="F1201" s="37">
        <v>1311.14</v>
      </c>
      <c r="G1201" s="37">
        <v>1311.14</v>
      </c>
      <c r="H1201" s="37">
        <v>1311.14</v>
      </c>
      <c r="I1201" s="37">
        <v>1311.14</v>
      </c>
      <c r="J1201" s="37">
        <v>1311.14</v>
      </c>
      <c r="K1201" s="37">
        <v>1311.14</v>
      </c>
      <c r="L1201" s="37">
        <v>1311.14</v>
      </c>
      <c r="M1201" s="37">
        <v>1311.14</v>
      </c>
      <c r="N1201" s="37">
        <v>1311.14</v>
      </c>
      <c r="O1201" s="37">
        <v>1311.14</v>
      </c>
      <c r="P1201" s="37">
        <v>1311.14</v>
      </c>
      <c r="Q1201" s="37">
        <v>1311.14</v>
      </c>
      <c r="R1201" s="37">
        <v>1311.14</v>
      </c>
      <c r="S1201" s="37"/>
    </row>
    <row r="1202" spans="2:19">
      <c r="B1202" s="6">
        <v>1963</v>
      </c>
      <c r="C1202" s="37">
        <v>81515.02</v>
      </c>
      <c r="D1202" s="37">
        <v>81515.02</v>
      </c>
      <c r="E1202" s="37">
        <v>81515.02</v>
      </c>
      <c r="F1202" s="37">
        <v>81515.02</v>
      </c>
      <c r="G1202" s="37">
        <v>81515.02</v>
      </c>
      <c r="H1202" s="37">
        <v>81515.02</v>
      </c>
      <c r="I1202" s="37">
        <v>81515.02</v>
      </c>
      <c r="J1202" s="37">
        <v>81515.02</v>
      </c>
      <c r="K1202" s="37">
        <v>81515.02</v>
      </c>
      <c r="L1202" s="37">
        <v>81515.02</v>
      </c>
      <c r="M1202" s="37">
        <v>81515.02</v>
      </c>
      <c r="N1202" s="37">
        <v>81515.02</v>
      </c>
      <c r="O1202" s="37">
        <v>81515.02</v>
      </c>
      <c r="P1202" s="37">
        <v>81515.02</v>
      </c>
      <c r="Q1202" s="37">
        <v>81515.02</v>
      </c>
      <c r="R1202" s="37">
        <v>81515.02</v>
      </c>
      <c r="S1202" s="37"/>
    </row>
    <row r="1203" spans="2:19">
      <c r="B1203" s="6">
        <v>1962</v>
      </c>
      <c r="C1203" s="37">
        <v>16554.41</v>
      </c>
      <c r="D1203" s="37">
        <v>16554.41</v>
      </c>
      <c r="E1203" s="37">
        <v>16554.41</v>
      </c>
      <c r="F1203" s="37">
        <v>16554.41</v>
      </c>
      <c r="G1203" s="37">
        <v>16554.41</v>
      </c>
      <c r="H1203" s="37">
        <v>16554.41</v>
      </c>
      <c r="I1203" s="37">
        <v>16554.41</v>
      </c>
      <c r="J1203" s="37">
        <v>16554.41</v>
      </c>
      <c r="K1203" s="37">
        <v>16554.41</v>
      </c>
      <c r="L1203" s="37">
        <v>16554.41</v>
      </c>
      <c r="M1203" s="37">
        <v>16554.41</v>
      </c>
      <c r="N1203" s="37">
        <v>16554.41</v>
      </c>
      <c r="O1203" s="37">
        <v>16554.41</v>
      </c>
      <c r="P1203" s="37">
        <v>16554.41</v>
      </c>
      <c r="Q1203" s="37">
        <v>16554.41</v>
      </c>
      <c r="R1203" s="37">
        <v>16554.41</v>
      </c>
      <c r="S1203" s="37"/>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row>
    <row r="1205" spans="2:19">
      <c r="B1205" s="6">
        <v>1960</v>
      </c>
      <c r="C1205" s="37">
        <v>27347.71</v>
      </c>
      <c r="D1205" s="37">
        <v>27347.71</v>
      </c>
      <c r="E1205" s="37">
        <v>27347.71</v>
      </c>
      <c r="F1205" s="37">
        <v>27347.71</v>
      </c>
      <c r="G1205" s="37">
        <v>27347.71</v>
      </c>
      <c r="H1205" s="37">
        <v>27347.71</v>
      </c>
      <c r="I1205" s="37">
        <v>27347.71</v>
      </c>
      <c r="J1205" s="37">
        <v>27347.71</v>
      </c>
      <c r="K1205" s="37">
        <v>27347.71</v>
      </c>
      <c r="L1205" s="37">
        <v>27347.71</v>
      </c>
      <c r="M1205" s="37">
        <v>27347.71</v>
      </c>
      <c r="N1205" s="37">
        <v>27347.71</v>
      </c>
      <c r="O1205" s="37">
        <v>27347.71</v>
      </c>
      <c r="P1205" s="37">
        <v>27347.71</v>
      </c>
      <c r="Q1205" s="37">
        <v>27347.71</v>
      </c>
      <c r="R1205" s="37">
        <v>27347.71</v>
      </c>
      <c r="S1205" s="37"/>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row>
    <row r="1207" spans="2:19">
      <c r="B1207" s="6">
        <v>1958</v>
      </c>
      <c r="C1207" s="37">
        <v>359.62</v>
      </c>
      <c r="D1207" s="37">
        <v>359.62</v>
      </c>
      <c r="E1207" s="37">
        <v>359.62</v>
      </c>
      <c r="F1207" s="37">
        <v>359.62</v>
      </c>
      <c r="G1207" s="37">
        <v>359.62</v>
      </c>
      <c r="H1207" s="37">
        <v>359.62</v>
      </c>
      <c r="I1207" s="37">
        <v>359.62</v>
      </c>
      <c r="J1207" s="37">
        <v>359.62</v>
      </c>
      <c r="K1207" s="37">
        <v>359.62</v>
      </c>
      <c r="L1207" s="37">
        <v>359.62</v>
      </c>
      <c r="M1207" s="37">
        <v>359.62</v>
      </c>
      <c r="N1207" s="37">
        <v>359.62</v>
      </c>
      <c r="O1207" s="37">
        <v>359.62</v>
      </c>
      <c r="P1207" s="37">
        <v>359.62</v>
      </c>
      <c r="Q1207" s="37">
        <v>359.62</v>
      </c>
      <c r="R1207" s="37">
        <v>359.62</v>
      </c>
      <c r="S1207" s="37"/>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row>
    <row r="1210" spans="2:19">
      <c r="B1210" s="6">
        <v>1955</v>
      </c>
      <c r="C1210" s="37">
        <v>227.43</v>
      </c>
      <c r="D1210" s="37">
        <v>227.43</v>
      </c>
      <c r="E1210" s="37">
        <v>227.43</v>
      </c>
      <c r="F1210" s="37">
        <v>227.43</v>
      </c>
      <c r="G1210" s="37">
        <v>227.43</v>
      </c>
      <c r="H1210" s="37">
        <v>227.43</v>
      </c>
      <c r="I1210" s="37">
        <v>227.43</v>
      </c>
      <c r="J1210" s="37">
        <v>227.43</v>
      </c>
      <c r="K1210" s="37">
        <v>227.43</v>
      </c>
      <c r="L1210" s="37">
        <v>227.43</v>
      </c>
      <c r="M1210" s="37">
        <v>227.43</v>
      </c>
      <c r="N1210" s="37">
        <v>227.43</v>
      </c>
      <c r="O1210" s="37">
        <v>227.43</v>
      </c>
      <c r="P1210" s="37">
        <v>227.43</v>
      </c>
      <c r="Q1210" s="37">
        <v>227.43</v>
      </c>
      <c r="R1210" s="37">
        <v>227.43</v>
      </c>
      <c r="S1210" s="37"/>
    </row>
    <row r="1211" spans="2:19">
      <c r="B1211" s="6">
        <v>1954</v>
      </c>
      <c r="C1211" s="37">
        <v>527.53</v>
      </c>
      <c r="D1211" s="37">
        <v>527.53</v>
      </c>
      <c r="E1211" s="37">
        <v>527.53</v>
      </c>
      <c r="F1211" s="37">
        <v>527.53</v>
      </c>
      <c r="G1211" s="37">
        <v>527.53</v>
      </c>
      <c r="H1211" s="37">
        <v>527.53</v>
      </c>
      <c r="I1211" s="37">
        <v>527.53</v>
      </c>
      <c r="J1211" s="37">
        <v>527.53</v>
      </c>
      <c r="K1211" s="37">
        <v>527.53</v>
      </c>
      <c r="L1211" s="37">
        <v>527.53</v>
      </c>
      <c r="M1211" s="37">
        <v>527.53</v>
      </c>
      <c r="N1211" s="37">
        <v>527.53</v>
      </c>
      <c r="O1211" s="37">
        <v>527.53</v>
      </c>
      <c r="P1211" s="37">
        <v>527.53</v>
      </c>
      <c r="Q1211" s="37">
        <v>527.53</v>
      </c>
      <c r="R1211" s="37">
        <v>527.53</v>
      </c>
      <c r="S1211" s="37"/>
    </row>
    <row r="1212" spans="2:19">
      <c r="B1212" s="6">
        <v>1953</v>
      </c>
      <c r="C1212" s="37">
        <v>1416.26</v>
      </c>
      <c r="D1212" s="37">
        <v>1416.26</v>
      </c>
      <c r="E1212" s="37">
        <v>1416.26</v>
      </c>
      <c r="F1212" s="37">
        <v>1416.26</v>
      </c>
      <c r="G1212" s="37">
        <v>1416.26</v>
      </c>
      <c r="H1212" s="37">
        <v>1416.26</v>
      </c>
      <c r="I1212" s="37">
        <v>1416.26</v>
      </c>
      <c r="J1212" s="37">
        <v>1416.26</v>
      </c>
      <c r="K1212" s="37">
        <v>1416.26</v>
      </c>
      <c r="L1212" s="37">
        <v>1416.26</v>
      </c>
      <c r="M1212" s="37">
        <v>1416.26</v>
      </c>
      <c r="N1212" s="37">
        <v>1416.26</v>
      </c>
      <c r="O1212" s="37">
        <v>1416.26</v>
      </c>
      <c r="P1212" s="37">
        <v>1416.26</v>
      </c>
      <c r="Q1212" s="37">
        <v>1416.26</v>
      </c>
      <c r="R1212" s="37">
        <v>1416.26</v>
      </c>
      <c r="S1212" s="37"/>
    </row>
    <row r="1213" spans="2:19">
      <c r="B1213" s="6">
        <v>1952</v>
      </c>
      <c r="C1213" s="37">
        <v>927.82</v>
      </c>
      <c r="D1213" s="37">
        <v>927.82</v>
      </c>
      <c r="E1213" s="37">
        <v>927.82</v>
      </c>
      <c r="F1213" s="37">
        <v>927.82</v>
      </c>
      <c r="G1213" s="37">
        <v>927.82</v>
      </c>
      <c r="H1213" s="37">
        <v>927.82</v>
      </c>
      <c r="I1213" s="37">
        <v>927.82</v>
      </c>
      <c r="J1213" s="37">
        <v>927.82</v>
      </c>
      <c r="K1213" s="37">
        <v>927.82</v>
      </c>
      <c r="L1213" s="37">
        <v>927.82</v>
      </c>
      <c r="M1213" s="37">
        <v>927.82</v>
      </c>
      <c r="N1213" s="37">
        <v>927.82</v>
      </c>
      <c r="O1213" s="37">
        <v>927.82</v>
      </c>
      <c r="P1213" s="37">
        <v>927.82</v>
      </c>
      <c r="Q1213" s="37">
        <v>927.82</v>
      </c>
      <c r="R1213" s="37">
        <v>927.82</v>
      </c>
      <c r="S1213" s="37"/>
    </row>
    <row r="1214" spans="2:19">
      <c r="B1214" s="6">
        <v>1951</v>
      </c>
      <c r="C1214" s="37"/>
      <c r="D1214" s="37"/>
      <c r="E1214" s="37"/>
      <c r="F1214" s="37"/>
      <c r="G1214" s="37"/>
      <c r="H1214" s="37"/>
      <c r="I1214" s="37"/>
      <c r="J1214" s="37"/>
      <c r="K1214" s="37"/>
      <c r="L1214" s="37"/>
      <c r="M1214" s="37"/>
      <c r="N1214" s="37">
        <v>0</v>
      </c>
      <c r="O1214" s="37">
        <v>0</v>
      </c>
      <c r="P1214" s="37">
        <v>0</v>
      </c>
      <c r="Q1214" s="37">
        <v>0</v>
      </c>
      <c r="R1214" s="37">
        <v>0</v>
      </c>
      <c r="S1214" s="37"/>
    </row>
    <row r="1215" spans="2:19">
      <c r="B1215" s="6">
        <v>1950</v>
      </c>
      <c r="C1215" s="37"/>
      <c r="D1215" s="37"/>
      <c r="E1215" s="37"/>
      <c r="F1215" s="37"/>
      <c r="G1215" s="37"/>
      <c r="H1215" s="37"/>
      <c r="I1215" s="37"/>
      <c r="J1215" s="37"/>
      <c r="K1215" s="37"/>
      <c r="L1215" s="37"/>
      <c r="M1215" s="37"/>
      <c r="N1215" s="37"/>
      <c r="O1215" s="37"/>
      <c r="P1215" s="37"/>
      <c r="Q1215" s="37">
        <v>0</v>
      </c>
      <c r="R1215" s="37">
        <v>0</v>
      </c>
      <c r="S1215" s="37"/>
    </row>
    <row r="1216" spans="2:19">
      <c r="B1216" s="6">
        <v>1949</v>
      </c>
      <c r="C1216" s="37"/>
      <c r="D1216" s="37"/>
      <c r="E1216" s="37"/>
      <c r="F1216" s="37"/>
      <c r="G1216" s="37"/>
      <c r="H1216" s="37"/>
      <c r="I1216" s="37"/>
      <c r="J1216" s="37"/>
      <c r="K1216" s="37"/>
      <c r="L1216" s="37"/>
      <c r="M1216" s="37"/>
      <c r="N1216" s="37"/>
      <c r="O1216" s="37"/>
      <c r="P1216" s="37"/>
      <c r="Q1216" s="37">
        <v>0</v>
      </c>
      <c r="R1216" s="37">
        <v>0</v>
      </c>
      <c r="S1216" s="37"/>
    </row>
    <row r="1217" spans="2:19">
      <c r="B1217" s="6">
        <v>1948</v>
      </c>
      <c r="C1217" s="37"/>
      <c r="D1217" s="37"/>
      <c r="E1217" s="37"/>
      <c r="F1217" s="37"/>
      <c r="G1217" s="37"/>
      <c r="H1217" s="37"/>
      <c r="I1217" s="37"/>
      <c r="J1217" s="37"/>
      <c r="K1217" s="37"/>
      <c r="L1217" s="37"/>
      <c r="M1217" s="37"/>
      <c r="N1217" s="37"/>
      <c r="O1217" s="37"/>
      <c r="P1217" s="37"/>
      <c r="Q1217" s="37">
        <v>0</v>
      </c>
      <c r="R1217" s="37">
        <v>0</v>
      </c>
      <c r="S1217" s="37"/>
    </row>
    <row r="1218" spans="2:19">
      <c r="B1218" s="6">
        <v>1947</v>
      </c>
      <c r="C1218" s="37"/>
      <c r="D1218" s="37"/>
      <c r="E1218" s="37"/>
      <c r="F1218" s="37"/>
      <c r="G1218" s="37"/>
      <c r="H1218" s="37"/>
      <c r="I1218" s="37"/>
      <c r="J1218" s="37"/>
      <c r="K1218" s="37"/>
      <c r="L1218" s="37"/>
      <c r="M1218" s="37"/>
      <c r="N1218" s="37"/>
      <c r="O1218" s="37"/>
      <c r="P1218" s="37"/>
      <c r="Q1218" s="37">
        <v>0</v>
      </c>
      <c r="R1218" s="37"/>
      <c r="S1218" s="37"/>
    </row>
    <row r="1219" spans="2:19">
      <c r="B1219" s="6">
        <v>1946</v>
      </c>
      <c r="C1219" s="37"/>
      <c r="D1219" s="37"/>
      <c r="E1219" s="37"/>
      <c r="F1219" s="37"/>
      <c r="G1219" s="37"/>
      <c r="H1219" s="37"/>
      <c r="I1219" s="37"/>
      <c r="J1219" s="37"/>
      <c r="K1219" s="37"/>
      <c r="L1219" s="37"/>
      <c r="M1219" s="37"/>
      <c r="N1219" s="37"/>
      <c r="O1219" s="37"/>
      <c r="P1219" s="37"/>
      <c r="Q1219" s="37">
        <v>0</v>
      </c>
      <c r="R1219" s="37"/>
      <c r="S1219" s="37"/>
    </row>
    <row r="1220" spans="2:19">
      <c r="B1220" s="6">
        <v>1945</v>
      </c>
      <c r="C1220" s="37"/>
      <c r="D1220" s="37"/>
      <c r="E1220" s="37"/>
      <c r="F1220" s="37"/>
      <c r="G1220" s="37"/>
      <c r="H1220" s="37"/>
      <c r="I1220" s="37"/>
      <c r="J1220" s="37"/>
      <c r="K1220" s="37"/>
      <c r="L1220" s="37"/>
      <c r="M1220" s="37"/>
      <c r="N1220" s="37"/>
      <c r="O1220" s="37"/>
      <c r="P1220" s="37"/>
      <c r="Q1220" s="37">
        <v>0</v>
      </c>
      <c r="R1220" s="37"/>
      <c r="S1220" s="37"/>
    </row>
    <row r="1221" spans="2:19">
      <c r="B1221" s="6">
        <v>1944</v>
      </c>
      <c r="C1221" s="37"/>
      <c r="D1221" s="37"/>
      <c r="E1221" s="37"/>
      <c r="F1221" s="37"/>
      <c r="G1221" s="37"/>
      <c r="H1221" s="37"/>
      <c r="I1221" s="37"/>
      <c r="J1221" s="37"/>
      <c r="K1221" s="37"/>
      <c r="L1221" s="37"/>
      <c r="M1221" s="37"/>
      <c r="N1221" s="37"/>
      <c r="O1221" s="37"/>
      <c r="P1221" s="37"/>
      <c r="Q1221" s="37">
        <v>0</v>
      </c>
      <c r="R1221" s="37"/>
      <c r="S1221" s="37"/>
    </row>
    <row r="1222" spans="2:19">
      <c r="B1222" s="6">
        <v>1943</v>
      </c>
      <c r="C1222" s="37"/>
      <c r="D1222" s="37"/>
      <c r="E1222" s="37"/>
      <c r="F1222" s="37"/>
      <c r="G1222" s="37"/>
      <c r="H1222" s="37"/>
      <c r="I1222" s="37"/>
      <c r="J1222" s="37"/>
      <c r="K1222" s="37"/>
      <c r="L1222" s="37"/>
      <c r="M1222" s="37"/>
      <c r="N1222" s="37"/>
      <c r="O1222" s="37"/>
      <c r="P1222" s="37"/>
      <c r="Q1222" s="37">
        <v>0</v>
      </c>
      <c r="R1222" s="37"/>
      <c r="S1222" s="37"/>
    </row>
    <row r="1223" spans="2:19">
      <c r="B1223" s="6">
        <v>1942</v>
      </c>
      <c r="C1223" s="37"/>
      <c r="D1223" s="37"/>
      <c r="E1223" s="37"/>
      <c r="F1223" s="37"/>
      <c r="G1223" s="37"/>
      <c r="H1223" s="37"/>
      <c r="I1223" s="37"/>
      <c r="J1223" s="37"/>
      <c r="K1223" s="37"/>
      <c r="L1223" s="37"/>
      <c r="M1223" s="37"/>
      <c r="N1223" s="37"/>
      <c r="O1223" s="37"/>
      <c r="P1223" s="37"/>
      <c r="Q1223" s="37">
        <v>0</v>
      </c>
      <c r="R1223" s="37"/>
      <c r="S1223" s="37"/>
    </row>
    <row r="1224" spans="2:19">
      <c r="B1224" s="6">
        <v>1941</v>
      </c>
      <c r="C1224" s="37"/>
      <c r="D1224" s="37"/>
      <c r="E1224" s="37"/>
      <c r="F1224" s="37"/>
      <c r="G1224" s="37"/>
      <c r="H1224" s="37"/>
      <c r="I1224" s="37"/>
      <c r="J1224" s="37"/>
      <c r="K1224" s="37"/>
      <c r="L1224" s="37"/>
      <c r="M1224" s="37"/>
      <c r="N1224" s="37"/>
      <c r="O1224" s="37"/>
      <c r="P1224" s="37"/>
      <c r="Q1224" s="37">
        <v>0</v>
      </c>
      <c r="R1224" s="37"/>
      <c r="S1224" s="37"/>
    </row>
    <row r="1225" spans="2:19">
      <c r="B1225" s="6">
        <v>1940</v>
      </c>
      <c r="C1225" s="37"/>
      <c r="D1225" s="37"/>
      <c r="E1225" s="37"/>
      <c r="F1225" s="37"/>
      <c r="G1225" s="37"/>
      <c r="H1225" s="37"/>
      <c r="I1225" s="37"/>
      <c r="J1225" s="37"/>
      <c r="K1225" s="37"/>
      <c r="L1225" s="37"/>
      <c r="M1225" s="37"/>
      <c r="N1225" s="37"/>
      <c r="O1225" s="37"/>
      <c r="P1225" s="37"/>
      <c r="Q1225" s="37">
        <v>0</v>
      </c>
      <c r="R1225" s="37"/>
      <c r="S1225" s="37"/>
    </row>
    <row r="1226" spans="2:19">
      <c r="B1226" s="6">
        <v>1939</v>
      </c>
      <c r="C1226" s="37"/>
      <c r="D1226" s="37"/>
      <c r="E1226" s="37"/>
      <c r="F1226" s="37"/>
      <c r="G1226" s="37"/>
      <c r="H1226" s="37"/>
      <c r="I1226" s="37"/>
      <c r="J1226" s="37"/>
      <c r="K1226" s="37"/>
      <c r="L1226" s="37"/>
      <c r="M1226" s="37"/>
      <c r="N1226" s="37"/>
      <c r="O1226" s="37"/>
      <c r="P1226" s="37"/>
      <c r="Q1226" s="37">
        <v>0</v>
      </c>
      <c r="R1226" s="37"/>
      <c r="S1226" s="37"/>
    </row>
    <row r="1227" spans="2:19">
      <c r="B1227" s="6">
        <v>1938</v>
      </c>
      <c r="C1227" s="37"/>
      <c r="D1227" s="37"/>
      <c r="E1227" s="37"/>
      <c r="F1227" s="37"/>
      <c r="G1227" s="37"/>
      <c r="H1227" s="37"/>
      <c r="I1227" s="37"/>
      <c r="J1227" s="37"/>
      <c r="K1227" s="37"/>
      <c r="L1227" s="37"/>
      <c r="M1227" s="37"/>
      <c r="N1227" s="37"/>
      <c r="O1227" s="37"/>
      <c r="P1227" s="37"/>
      <c r="Q1227" s="37">
        <v>0</v>
      </c>
      <c r="R1227" s="37"/>
      <c r="S1227" s="37"/>
    </row>
    <row r="1228" spans="2:19">
      <c r="B1228" s="6">
        <v>1937</v>
      </c>
      <c r="C1228" s="37"/>
      <c r="D1228" s="37"/>
      <c r="E1228" s="37"/>
      <c r="F1228" s="37"/>
      <c r="G1228" s="37"/>
      <c r="H1228" s="37"/>
      <c r="I1228" s="37"/>
      <c r="J1228" s="37"/>
      <c r="K1228" s="37"/>
      <c r="L1228" s="37"/>
      <c r="M1228" s="37"/>
      <c r="N1228" s="37"/>
      <c r="O1228" s="37"/>
      <c r="P1228" s="37"/>
      <c r="Q1228" s="37">
        <v>0</v>
      </c>
      <c r="R1228" s="37"/>
      <c r="S1228" s="37"/>
    </row>
    <row r="1229" spans="2:19">
      <c r="B1229" s="6">
        <v>1936</v>
      </c>
      <c r="C1229" s="37"/>
      <c r="D1229" s="37"/>
      <c r="E1229" s="37"/>
      <c r="F1229" s="37"/>
      <c r="G1229" s="37"/>
      <c r="H1229" s="37"/>
      <c r="I1229" s="37"/>
      <c r="J1229" s="37"/>
      <c r="K1229" s="37"/>
      <c r="L1229" s="37"/>
      <c r="M1229" s="37"/>
      <c r="N1229" s="37"/>
      <c r="O1229" s="37"/>
      <c r="P1229" s="37"/>
      <c r="Q1229" s="37">
        <v>0</v>
      </c>
      <c r="R1229" s="37"/>
      <c r="S1229" s="37"/>
    </row>
    <row r="1230" spans="2:19">
      <c r="B1230" s="6">
        <v>1935</v>
      </c>
      <c r="C1230" s="37"/>
      <c r="D1230" s="37"/>
      <c r="E1230" s="37"/>
      <c r="F1230" s="37"/>
      <c r="G1230" s="37"/>
      <c r="H1230" s="37"/>
      <c r="I1230" s="37"/>
      <c r="J1230" s="37"/>
      <c r="K1230" s="37"/>
      <c r="L1230" s="37"/>
      <c r="M1230" s="37"/>
      <c r="N1230" s="37"/>
      <c r="O1230" s="37"/>
      <c r="P1230" s="37"/>
      <c r="Q1230" s="37">
        <v>0</v>
      </c>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544926.7300000001</v>
      </c>
      <c r="D1236" s="8">
        <f>SUM(D1158:D1235)</f>
        <v>544926.7300000001</v>
      </c>
      <c r="E1236" s="8">
        <f>SUM(E1157:E1235)</f>
        <v>544926.7300000001</v>
      </c>
      <c r="F1236" s="8">
        <f>SUM(F1156:F1235)</f>
        <v>544926.7300000001</v>
      </c>
      <c r="G1236" s="8">
        <f>SUM(G1155:G1235)</f>
        <v>544926.7300000001</v>
      </c>
      <c r="H1236" s="8">
        <f>SUM(H1149:H1235)</f>
        <v>544926.7300000001</v>
      </c>
      <c r="I1236" s="8">
        <f>SUM(I1149:I1235)</f>
        <v>544926.7300000001</v>
      </c>
      <c r="J1236" s="8">
        <f t="shared" ref="J1236" si="21">SUM(J1149:J1235)</f>
        <v>544926.7300000001</v>
      </c>
      <c r="K1236" s="8">
        <f>SUM(K1149:K1235)</f>
        <v>544926.7300000001</v>
      </c>
      <c r="L1236" s="8">
        <f t="shared" ref="L1236" si="22">SUM(L1149:L1235)</f>
        <v>584403.68000000005</v>
      </c>
      <c r="M1236" s="8">
        <f>SUM(M1149:M1235)</f>
        <v>584403.68000000005</v>
      </c>
      <c r="N1236" s="11">
        <f>SUM(N1144:N1235)</f>
        <v>584403.68000000005</v>
      </c>
      <c r="O1236" s="11">
        <f>SUM(O1144:O1235)</f>
        <v>584403.68000000005</v>
      </c>
      <c r="P1236" s="11">
        <f>SUM(P1144:P1235)</f>
        <v>584403.68000000005</v>
      </c>
      <c r="Q1236" s="11">
        <f>SUM(Q1144:Q1235)</f>
        <v>584403.68000000005</v>
      </c>
      <c r="R1236" s="11">
        <f>SUM(R1143:R1235)</f>
        <v>584403.68000000005</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v>5488.71</v>
      </c>
      <c r="R1905" s="37">
        <v>5488.71</v>
      </c>
      <c r="S1905" s="37"/>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row>
    <row r="1908" spans="1:19">
      <c r="A1908" s="40"/>
      <c r="B1908" s="6">
        <v>2017</v>
      </c>
      <c r="C1908" s="36"/>
      <c r="D1908" s="36"/>
      <c r="E1908" s="36"/>
      <c r="F1908" s="36"/>
      <c r="G1908" s="36"/>
      <c r="H1908" s="36"/>
      <c r="I1908" s="36"/>
      <c r="J1908" s="36"/>
      <c r="K1908" s="36"/>
      <c r="L1908" s="36"/>
      <c r="M1908" s="36"/>
      <c r="N1908" s="37">
        <v>91396.9</v>
      </c>
      <c r="O1908" s="37">
        <v>91396.9</v>
      </c>
      <c r="P1908" s="37">
        <v>91396.9</v>
      </c>
      <c r="Q1908" s="37">
        <v>91396.9</v>
      </c>
      <c r="R1908" s="37">
        <v>91396.9</v>
      </c>
      <c r="S1908" s="37"/>
    </row>
    <row r="1909" spans="1:19">
      <c r="B1909" s="6">
        <v>2016</v>
      </c>
      <c r="C1909" s="36"/>
      <c r="D1909" s="36"/>
      <c r="E1909" s="36"/>
      <c r="F1909" s="36"/>
      <c r="G1909" s="36"/>
      <c r="H1909" s="36"/>
      <c r="I1909" s="36"/>
      <c r="J1909" s="36"/>
      <c r="K1909" s="36"/>
      <c r="L1909" s="36"/>
      <c r="M1909" s="37">
        <v>61966.22</v>
      </c>
      <c r="N1909" s="37">
        <v>61966.22</v>
      </c>
      <c r="O1909" s="37">
        <v>61966.22</v>
      </c>
      <c r="P1909" s="37">
        <v>61966.22</v>
      </c>
      <c r="Q1909" s="37">
        <v>61966.22</v>
      </c>
      <c r="R1909" s="37">
        <v>61966.22</v>
      </c>
      <c r="S1909" s="37"/>
    </row>
    <row r="1910" spans="1:19">
      <c r="B1910" s="6">
        <v>2015</v>
      </c>
      <c r="C1910" s="36"/>
      <c r="D1910" s="36"/>
      <c r="E1910" s="36"/>
      <c r="F1910" s="36"/>
      <c r="G1910" s="36"/>
      <c r="H1910" s="36"/>
      <c r="I1910" s="36"/>
      <c r="J1910" s="36"/>
      <c r="K1910" s="36"/>
      <c r="L1910" s="37">
        <v>19721.87</v>
      </c>
      <c r="M1910" s="37">
        <v>19721.87</v>
      </c>
      <c r="N1910" s="37">
        <v>19721.87</v>
      </c>
      <c r="O1910" s="37">
        <v>19721.87</v>
      </c>
      <c r="P1910" s="37">
        <v>19721.87</v>
      </c>
      <c r="Q1910" s="37">
        <v>19721.87</v>
      </c>
      <c r="R1910" s="37">
        <v>19721.87</v>
      </c>
      <c r="S1910" s="37"/>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row>
    <row r="1912" spans="1:19">
      <c r="B1912" s="6">
        <v>2013</v>
      </c>
      <c r="C1912" s="36"/>
      <c r="D1912" s="36"/>
      <c r="E1912" s="36"/>
      <c r="F1912" s="36"/>
      <c r="G1912" s="36"/>
      <c r="H1912" s="36"/>
      <c r="I1912" s="36"/>
      <c r="J1912" s="37">
        <v>42855.89</v>
      </c>
      <c r="K1912" s="37">
        <v>42855.89</v>
      </c>
      <c r="L1912" s="37">
        <v>42855.89</v>
      </c>
      <c r="M1912" s="37">
        <v>42855.89</v>
      </c>
      <c r="N1912" s="37">
        <v>42855.89</v>
      </c>
      <c r="O1912" s="37">
        <v>42855.89</v>
      </c>
      <c r="P1912" s="37">
        <v>42855.89</v>
      </c>
      <c r="Q1912" s="37">
        <v>42855.890000000007</v>
      </c>
      <c r="R1912" s="37">
        <v>42855.890000000007</v>
      </c>
      <c r="S1912" s="37"/>
    </row>
    <row r="1913" spans="1:19">
      <c r="B1913" s="6">
        <v>2012</v>
      </c>
      <c r="C1913" s="36"/>
      <c r="D1913" s="36"/>
      <c r="E1913" s="36"/>
      <c r="F1913" s="36"/>
      <c r="G1913" s="36"/>
      <c r="H1913" s="36"/>
      <c r="I1913" s="37">
        <v>6504.96</v>
      </c>
      <c r="J1913" s="37">
        <v>6504.96</v>
      </c>
      <c r="K1913" s="37">
        <v>6504.96</v>
      </c>
      <c r="L1913" s="37">
        <v>6504.96</v>
      </c>
      <c r="M1913" s="37">
        <v>6504.96</v>
      </c>
      <c r="N1913" s="37">
        <v>6504.96</v>
      </c>
      <c r="O1913" s="37">
        <v>6504.96</v>
      </c>
      <c r="P1913" s="37">
        <v>6504.96</v>
      </c>
      <c r="Q1913" s="37">
        <v>6504.96</v>
      </c>
      <c r="R1913" s="37">
        <v>6504.96</v>
      </c>
      <c r="S1913" s="37"/>
    </row>
    <row r="1914" spans="1:19">
      <c r="B1914" s="6">
        <v>2011</v>
      </c>
      <c r="C1914" s="36"/>
      <c r="D1914" s="36"/>
      <c r="E1914" s="36"/>
      <c r="F1914" s="36"/>
      <c r="G1914" s="36"/>
      <c r="H1914" s="37">
        <v>26023.31</v>
      </c>
      <c r="I1914" s="37">
        <v>26023.31</v>
      </c>
      <c r="J1914" s="37">
        <v>26023.31</v>
      </c>
      <c r="K1914" s="37">
        <v>26023.31</v>
      </c>
      <c r="L1914" s="37">
        <v>26023.31</v>
      </c>
      <c r="M1914" s="37">
        <v>26023.31</v>
      </c>
      <c r="N1914" s="37">
        <v>26023.31</v>
      </c>
      <c r="O1914" s="37">
        <v>26023.31</v>
      </c>
      <c r="P1914" s="37">
        <v>26023.31</v>
      </c>
      <c r="Q1914" s="37">
        <v>26023.31</v>
      </c>
      <c r="R1914" s="37">
        <v>26023.31</v>
      </c>
      <c r="S1914" s="37"/>
    </row>
    <row r="1915" spans="1:19">
      <c r="B1915" s="6">
        <v>2010</v>
      </c>
      <c r="C1915" s="36"/>
      <c r="D1915" s="36"/>
      <c r="E1915" s="36"/>
      <c r="F1915" s="36"/>
      <c r="G1915" s="37">
        <v>152831.29999999999</v>
      </c>
      <c r="H1915" s="37">
        <v>152831.29999999999</v>
      </c>
      <c r="I1915" s="37">
        <v>152831.29999999999</v>
      </c>
      <c r="J1915" s="37">
        <v>152831.29999999999</v>
      </c>
      <c r="K1915" s="37">
        <v>152831.29999999999</v>
      </c>
      <c r="L1915" s="37">
        <v>152831.29999999999</v>
      </c>
      <c r="M1915" s="37">
        <v>152831.29999999999</v>
      </c>
      <c r="N1915" s="37">
        <v>152831.29999999999</v>
      </c>
      <c r="O1915" s="37">
        <v>152831.29999999999</v>
      </c>
      <c r="P1915" s="37">
        <v>152831.29999999999</v>
      </c>
      <c r="Q1915" s="37">
        <v>152831.29999999999</v>
      </c>
      <c r="R1915" s="37">
        <v>152831.29999999999</v>
      </c>
      <c r="S1915" s="37"/>
    </row>
    <row r="1916" spans="1:19">
      <c r="B1916" s="6">
        <v>2009</v>
      </c>
      <c r="C1916" s="36"/>
      <c r="D1916" s="36"/>
      <c r="E1916" s="36"/>
      <c r="F1916" s="37">
        <v>41470.800000000003</v>
      </c>
      <c r="G1916" s="37">
        <v>41470.800000000003</v>
      </c>
      <c r="H1916" s="37">
        <v>41470.800000000003</v>
      </c>
      <c r="I1916" s="37">
        <v>41470.800000000003</v>
      </c>
      <c r="J1916" s="37">
        <v>41470.800000000003</v>
      </c>
      <c r="K1916" s="37">
        <v>41470.800000000003</v>
      </c>
      <c r="L1916" s="37">
        <v>41470.800000000003</v>
      </c>
      <c r="M1916" s="37">
        <v>41470.800000000003</v>
      </c>
      <c r="N1916" s="37">
        <v>41470.800000000003</v>
      </c>
      <c r="O1916" s="37">
        <v>41470.800000000003</v>
      </c>
      <c r="P1916" s="37">
        <v>41470.800000000003</v>
      </c>
      <c r="Q1916" s="37">
        <v>41470.800000000003</v>
      </c>
      <c r="R1916" s="37">
        <v>41470.800000000003</v>
      </c>
      <c r="S1916" s="37"/>
    </row>
    <row r="1917" spans="1:19">
      <c r="B1917" s="6">
        <v>2008</v>
      </c>
      <c r="C1917" s="36"/>
      <c r="D1917" s="36"/>
      <c r="E1917" s="37">
        <v>14939.06</v>
      </c>
      <c r="F1917" s="37">
        <v>14939.06</v>
      </c>
      <c r="G1917" s="37">
        <v>14939.06</v>
      </c>
      <c r="H1917" s="37">
        <v>14939.06</v>
      </c>
      <c r="I1917" s="37">
        <v>14939.06</v>
      </c>
      <c r="J1917" s="37">
        <v>14939.06</v>
      </c>
      <c r="K1917" s="37">
        <v>14939.06</v>
      </c>
      <c r="L1917" s="37">
        <v>14939.06</v>
      </c>
      <c r="M1917" s="37">
        <v>14939.06</v>
      </c>
      <c r="N1917" s="37">
        <v>14939.06</v>
      </c>
      <c r="O1917" s="37">
        <v>14939.06</v>
      </c>
      <c r="P1917" s="37">
        <v>14939.06</v>
      </c>
      <c r="Q1917" s="37">
        <v>14939.06</v>
      </c>
      <c r="R1917" s="37">
        <v>14939.06</v>
      </c>
      <c r="S1917" s="37"/>
    </row>
    <row r="1918" spans="1:19">
      <c r="B1918" s="6">
        <v>2007</v>
      </c>
      <c r="C1918" s="36"/>
      <c r="D1918" s="37">
        <v>137814.06999999998</v>
      </c>
      <c r="E1918" s="37">
        <v>137814.06999999998</v>
      </c>
      <c r="F1918" s="37">
        <v>137814.06999999998</v>
      </c>
      <c r="G1918" s="37">
        <v>137814.06999999998</v>
      </c>
      <c r="H1918" s="37">
        <v>137814.06999999998</v>
      </c>
      <c r="I1918" s="37">
        <v>137814.06999999998</v>
      </c>
      <c r="J1918" s="37">
        <v>137814.06999999998</v>
      </c>
      <c r="K1918" s="37">
        <v>137814.06999999998</v>
      </c>
      <c r="L1918" s="37">
        <v>137814.06999999998</v>
      </c>
      <c r="M1918" s="37">
        <v>137814.06999999998</v>
      </c>
      <c r="N1918" s="37">
        <v>137814.06999999998</v>
      </c>
      <c r="O1918" s="37">
        <v>137814.06999999998</v>
      </c>
      <c r="P1918" s="37">
        <v>137814.06999999998</v>
      </c>
      <c r="Q1918" s="37">
        <v>137814.06999999998</v>
      </c>
      <c r="R1918" s="37">
        <v>137814.06999999998</v>
      </c>
      <c r="S1918" s="37"/>
    </row>
    <row r="1919" spans="1:19">
      <c r="B1919" s="6">
        <v>2006</v>
      </c>
      <c r="C1919" s="37">
        <v>61836.62</v>
      </c>
      <c r="D1919" s="37">
        <v>61836.62</v>
      </c>
      <c r="E1919" s="37">
        <v>61836.62</v>
      </c>
      <c r="F1919" s="37">
        <v>61836.62</v>
      </c>
      <c r="G1919" s="37">
        <v>61836.62</v>
      </c>
      <c r="H1919" s="37">
        <v>61836.62</v>
      </c>
      <c r="I1919" s="37">
        <v>61836.62</v>
      </c>
      <c r="J1919" s="37">
        <v>61836.62</v>
      </c>
      <c r="K1919" s="37">
        <v>61836.62</v>
      </c>
      <c r="L1919" s="37">
        <v>61836.62</v>
      </c>
      <c r="M1919" s="37">
        <v>61836.62</v>
      </c>
      <c r="N1919" s="37">
        <v>61836.62</v>
      </c>
      <c r="O1919" s="37">
        <v>61836.62</v>
      </c>
      <c r="P1919" s="37">
        <v>61836.62</v>
      </c>
      <c r="Q1919" s="37">
        <v>61836.62</v>
      </c>
      <c r="R1919" s="37">
        <v>61836.62</v>
      </c>
      <c r="S1919" s="37"/>
    </row>
    <row r="1920" spans="1:19">
      <c r="B1920" s="6">
        <v>2005</v>
      </c>
      <c r="C1920" s="37">
        <v>-33234.5</v>
      </c>
      <c r="D1920" s="37">
        <v>-33234.5</v>
      </c>
      <c r="E1920" s="37">
        <v>-33234.5</v>
      </c>
      <c r="F1920" s="37">
        <v>-33234.5</v>
      </c>
      <c r="G1920" s="37">
        <v>-33234.5</v>
      </c>
      <c r="H1920" s="37">
        <v>-33234.5</v>
      </c>
      <c r="I1920" s="37">
        <v>-33234.5</v>
      </c>
      <c r="J1920" s="37">
        <v>-33234.5</v>
      </c>
      <c r="K1920" s="37">
        <v>-33234.5</v>
      </c>
      <c r="L1920" s="37">
        <v>-33234.5</v>
      </c>
      <c r="M1920" s="37">
        <v>-33234.5</v>
      </c>
      <c r="N1920" s="37">
        <v>0</v>
      </c>
      <c r="O1920" s="37">
        <v>0</v>
      </c>
      <c r="P1920" s="37">
        <v>0</v>
      </c>
      <c r="Q1920" s="37">
        <v>0</v>
      </c>
      <c r="R1920" s="37">
        <v>0</v>
      </c>
      <c r="S1920" s="37"/>
    </row>
    <row r="1921" spans="2:19">
      <c r="B1921" s="6">
        <v>2004</v>
      </c>
      <c r="C1921" s="37">
        <v>30326.39</v>
      </c>
      <c r="D1921" s="37">
        <v>30326.39</v>
      </c>
      <c r="E1921" s="37">
        <v>30326.39</v>
      </c>
      <c r="F1921" s="37">
        <v>30326.39</v>
      </c>
      <c r="G1921" s="37">
        <v>30326.39</v>
      </c>
      <c r="H1921" s="37">
        <v>30326.39</v>
      </c>
      <c r="I1921" s="37">
        <v>30326.39</v>
      </c>
      <c r="J1921" s="37">
        <v>30326.39</v>
      </c>
      <c r="K1921" s="37">
        <v>30326.39</v>
      </c>
      <c r="L1921" s="37">
        <v>30326.39</v>
      </c>
      <c r="M1921" s="37">
        <v>30326.39</v>
      </c>
      <c r="N1921" s="37">
        <v>51356.39</v>
      </c>
      <c r="O1921" s="37">
        <v>51356.39</v>
      </c>
      <c r="P1921" s="37">
        <v>51356.39</v>
      </c>
      <c r="Q1921" s="37">
        <v>51356.390000000007</v>
      </c>
      <c r="R1921" s="37">
        <v>51356.390000000007</v>
      </c>
      <c r="S1921" s="37"/>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row>
    <row r="1927" spans="2:19">
      <c r="B1927" s="6">
        <v>1998</v>
      </c>
      <c r="C1927" s="37">
        <v>3164.37</v>
      </c>
      <c r="D1927" s="37">
        <v>3164.37</v>
      </c>
      <c r="E1927" s="37">
        <v>3164.37</v>
      </c>
      <c r="F1927" s="37">
        <v>3164.37</v>
      </c>
      <c r="G1927" s="37">
        <v>3164.37</v>
      </c>
      <c r="H1927" s="37">
        <v>3164.37</v>
      </c>
      <c r="I1927" s="37">
        <v>3164.37</v>
      </c>
      <c r="J1927" s="37">
        <v>3164.37</v>
      </c>
      <c r="K1927" s="37">
        <v>3164.37</v>
      </c>
      <c r="L1927" s="37">
        <v>3164.37</v>
      </c>
      <c r="M1927" s="37">
        <v>3164.37</v>
      </c>
      <c r="N1927" s="37">
        <v>3164.37</v>
      </c>
      <c r="O1927" s="37">
        <v>3164.37</v>
      </c>
      <c r="P1927" s="37">
        <v>3164.37</v>
      </c>
      <c r="Q1927" s="37">
        <v>3164.37</v>
      </c>
      <c r="R1927" s="37">
        <v>3164.37</v>
      </c>
      <c r="S1927" s="37"/>
    </row>
    <row r="1928" spans="2:19">
      <c r="B1928" s="6">
        <v>1997</v>
      </c>
      <c r="C1928" s="37">
        <v>7849.6</v>
      </c>
      <c r="D1928" s="37">
        <v>7849.6</v>
      </c>
      <c r="E1928" s="37">
        <v>7849.6</v>
      </c>
      <c r="F1928" s="37">
        <v>7849.6</v>
      </c>
      <c r="G1928" s="37">
        <v>7849.6</v>
      </c>
      <c r="H1928" s="37">
        <v>7849.6</v>
      </c>
      <c r="I1928" s="37">
        <v>7849.6</v>
      </c>
      <c r="J1928" s="37">
        <v>7849.6</v>
      </c>
      <c r="K1928" s="37">
        <v>7849.6</v>
      </c>
      <c r="L1928" s="37">
        <v>7849.6</v>
      </c>
      <c r="M1928" s="37">
        <v>7849.6</v>
      </c>
      <c r="N1928" s="37">
        <v>7849.6</v>
      </c>
      <c r="O1928" s="37">
        <v>7849.6</v>
      </c>
      <c r="P1928" s="37">
        <v>7849.6</v>
      </c>
      <c r="Q1928" s="37">
        <v>7849.6</v>
      </c>
      <c r="R1928" s="37">
        <v>7849.6</v>
      </c>
      <c r="S1928" s="37"/>
    </row>
    <row r="1929" spans="2:19">
      <c r="B1929" s="6">
        <v>1996</v>
      </c>
      <c r="C1929" s="37">
        <v>7392.23</v>
      </c>
      <c r="D1929" s="37">
        <v>7392.23</v>
      </c>
      <c r="E1929" s="37">
        <v>7392.23</v>
      </c>
      <c r="F1929" s="37">
        <v>7392.23</v>
      </c>
      <c r="G1929" s="37">
        <v>7392.23</v>
      </c>
      <c r="H1929" s="37">
        <v>7392.23</v>
      </c>
      <c r="I1929" s="37">
        <v>7392.23</v>
      </c>
      <c r="J1929" s="37">
        <v>7392.23</v>
      </c>
      <c r="K1929" s="37">
        <v>7392.23</v>
      </c>
      <c r="L1929" s="37">
        <v>7392.23</v>
      </c>
      <c r="M1929" s="37">
        <v>7392.23</v>
      </c>
      <c r="N1929" s="37">
        <v>7392.23</v>
      </c>
      <c r="O1929" s="37">
        <v>7392.23</v>
      </c>
      <c r="P1929" s="37">
        <v>7392.23</v>
      </c>
      <c r="Q1929" s="37">
        <v>7392.23</v>
      </c>
      <c r="R1929" s="37">
        <v>7392.23</v>
      </c>
      <c r="S1929" s="37"/>
    </row>
    <row r="1930" spans="2:19">
      <c r="B1930" s="6">
        <v>1995</v>
      </c>
      <c r="C1930" s="37">
        <v>1866.64</v>
      </c>
      <c r="D1930" s="37">
        <v>1866.64</v>
      </c>
      <c r="E1930" s="37">
        <v>1866.64</v>
      </c>
      <c r="F1930" s="37">
        <v>1866.64</v>
      </c>
      <c r="G1930" s="37">
        <v>1866.64</v>
      </c>
      <c r="H1930" s="37">
        <v>1866.64</v>
      </c>
      <c r="I1930" s="37">
        <v>1866.64</v>
      </c>
      <c r="J1930" s="37">
        <v>1866.64</v>
      </c>
      <c r="K1930" s="37">
        <v>1866.64</v>
      </c>
      <c r="L1930" s="37">
        <v>1866.64</v>
      </c>
      <c r="M1930" s="37">
        <v>1866.64</v>
      </c>
      <c r="N1930" s="37">
        <v>1866.64</v>
      </c>
      <c r="O1930" s="37">
        <v>1866.64</v>
      </c>
      <c r="P1930" s="37">
        <v>1866.64</v>
      </c>
      <c r="Q1930" s="37">
        <v>1866.64</v>
      </c>
      <c r="R1930" s="37">
        <v>1866.64</v>
      </c>
      <c r="S1930" s="37"/>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row>
    <row r="1932" spans="2:19">
      <c r="B1932" s="6">
        <v>1993</v>
      </c>
      <c r="C1932" s="37">
        <v>29664.260000000002</v>
      </c>
      <c r="D1932" s="37">
        <v>29664.260000000002</v>
      </c>
      <c r="E1932" s="37">
        <v>29664.260000000002</v>
      </c>
      <c r="F1932" s="37">
        <v>29664.260000000002</v>
      </c>
      <c r="G1932" s="37">
        <v>29664.260000000002</v>
      </c>
      <c r="H1932" s="37">
        <v>29664.260000000002</v>
      </c>
      <c r="I1932" s="37">
        <v>29664.260000000002</v>
      </c>
      <c r="J1932" s="37">
        <v>29664.260000000002</v>
      </c>
      <c r="K1932" s="37">
        <v>29664.260000000002</v>
      </c>
      <c r="L1932" s="37">
        <v>29664.260000000002</v>
      </c>
      <c r="M1932" s="37">
        <v>29664.260000000002</v>
      </c>
      <c r="N1932" s="37">
        <v>29664.260000000002</v>
      </c>
      <c r="O1932" s="37">
        <v>29664.260000000002</v>
      </c>
      <c r="P1932" s="37">
        <v>29664.260000000002</v>
      </c>
      <c r="Q1932" s="37">
        <v>29664.260000000002</v>
      </c>
      <c r="R1932" s="37">
        <v>29664.260000000002</v>
      </c>
      <c r="S1932" s="37"/>
    </row>
    <row r="1933" spans="2:19">
      <c r="B1933" s="6">
        <v>1992</v>
      </c>
      <c r="C1933" s="37">
        <v>31981.86</v>
      </c>
      <c r="D1933" s="37">
        <v>31981.86</v>
      </c>
      <c r="E1933" s="37">
        <v>31981.86</v>
      </c>
      <c r="F1933" s="37">
        <v>31981.86</v>
      </c>
      <c r="G1933" s="37">
        <v>31981.86</v>
      </c>
      <c r="H1933" s="37">
        <v>31981.86</v>
      </c>
      <c r="I1933" s="37">
        <v>31981.86</v>
      </c>
      <c r="J1933" s="37">
        <v>31981.86</v>
      </c>
      <c r="K1933" s="37">
        <v>31981.86</v>
      </c>
      <c r="L1933" s="37">
        <v>31981.86</v>
      </c>
      <c r="M1933" s="37">
        <v>31981.86</v>
      </c>
      <c r="N1933" s="37">
        <v>31981.86</v>
      </c>
      <c r="O1933" s="37">
        <v>31981.86</v>
      </c>
      <c r="P1933" s="37">
        <v>31981.86</v>
      </c>
      <c r="Q1933" s="37">
        <v>31981.86</v>
      </c>
      <c r="R1933" s="37">
        <v>31981.86</v>
      </c>
      <c r="S1933" s="37"/>
    </row>
    <row r="1934" spans="2:19">
      <c r="B1934" s="6">
        <v>1991</v>
      </c>
      <c r="C1934" s="37">
        <v>16472.54</v>
      </c>
      <c r="D1934" s="37">
        <v>16472.54</v>
      </c>
      <c r="E1934" s="37">
        <v>16472.54</v>
      </c>
      <c r="F1934" s="37">
        <v>16472.54</v>
      </c>
      <c r="G1934" s="37">
        <v>16472.54</v>
      </c>
      <c r="H1934" s="37">
        <v>16472.54</v>
      </c>
      <c r="I1934" s="37">
        <v>16472.54</v>
      </c>
      <c r="J1934" s="37">
        <v>16472.54</v>
      </c>
      <c r="K1934" s="37">
        <v>16472.54</v>
      </c>
      <c r="L1934" s="37">
        <v>16472.54</v>
      </c>
      <c r="M1934" s="37">
        <v>16472.54</v>
      </c>
      <c r="N1934" s="37">
        <v>16472.54</v>
      </c>
      <c r="O1934" s="37">
        <v>16472.54</v>
      </c>
      <c r="P1934" s="37">
        <v>16472.54</v>
      </c>
      <c r="Q1934" s="37">
        <v>16472.54</v>
      </c>
      <c r="R1934" s="37">
        <v>16472.54</v>
      </c>
      <c r="S1934" s="37"/>
    </row>
    <row r="1935" spans="2:19">
      <c r="B1935" s="6">
        <v>1990</v>
      </c>
      <c r="C1935" s="37">
        <v>40236.74</v>
      </c>
      <c r="D1935" s="37">
        <v>40236.74</v>
      </c>
      <c r="E1935" s="37">
        <v>40236.74</v>
      </c>
      <c r="F1935" s="37">
        <v>40236.74</v>
      </c>
      <c r="G1935" s="37">
        <v>40236.74</v>
      </c>
      <c r="H1935" s="37">
        <v>40236.74</v>
      </c>
      <c r="I1935" s="37">
        <v>40236.74</v>
      </c>
      <c r="J1935" s="37">
        <v>40236.74</v>
      </c>
      <c r="K1935" s="37">
        <v>40236.74</v>
      </c>
      <c r="L1935" s="37">
        <v>40236.74</v>
      </c>
      <c r="M1935" s="37">
        <v>40236.74</v>
      </c>
      <c r="N1935" s="37">
        <v>40236.74</v>
      </c>
      <c r="O1935" s="37">
        <v>40236.74</v>
      </c>
      <c r="P1935" s="37">
        <v>40236.74</v>
      </c>
      <c r="Q1935" s="37">
        <v>40236.74</v>
      </c>
      <c r="R1935" s="37">
        <v>40236.74</v>
      </c>
      <c r="S1935" s="37"/>
    </row>
    <row r="1936" spans="2:19">
      <c r="B1936" s="6">
        <v>1989</v>
      </c>
      <c r="C1936" s="37">
        <v>53.25</v>
      </c>
      <c r="D1936" s="37">
        <v>53.25</v>
      </c>
      <c r="E1936" s="37">
        <v>53.25</v>
      </c>
      <c r="F1936" s="37">
        <v>53.25</v>
      </c>
      <c r="G1936" s="37">
        <v>53.25</v>
      </c>
      <c r="H1936" s="37">
        <v>53.25</v>
      </c>
      <c r="I1936" s="37">
        <v>53.25</v>
      </c>
      <c r="J1936" s="37">
        <v>53.25</v>
      </c>
      <c r="K1936" s="37">
        <v>53.25</v>
      </c>
      <c r="L1936" s="37">
        <v>53.25</v>
      </c>
      <c r="M1936" s="37">
        <v>53.25</v>
      </c>
      <c r="N1936" s="37">
        <v>53.25</v>
      </c>
      <c r="O1936" s="37">
        <v>53.25</v>
      </c>
      <c r="P1936" s="37">
        <v>53.25</v>
      </c>
      <c r="Q1936" s="37">
        <v>53.25</v>
      </c>
      <c r="R1936" s="37">
        <v>53.25</v>
      </c>
      <c r="S1936" s="37"/>
    </row>
    <row r="1937" spans="2:19">
      <c r="B1937" s="6">
        <v>1988</v>
      </c>
      <c r="C1937" s="37">
        <v>1559.16</v>
      </c>
      <c r="D1937" s="37">
        <v>1559.16</v>
      </c>
      <c r="E1937" s="37">
        <v>1559.16</v>
      </c>
      <c r="F1937" s="37">
        <v>1559.16</v>
      </c>
      <c r="G1937" s="37">
        <v>1559.16</v>
      </c>
      <c r="H1937" s="37">
        <v>1559.16</v>
      </c>
      <c r="I1937" s="37">
        <v>1559.16</v>
      </c>
      <c r="J1937" s="37">
        <v>1559.16</v>
      </c>
      <c r="K1937" s="37">
        <v>1559.16</v>
      </c>
      <c r="L1937" s="37">
        <v>1559.16</v>
      </c>
      <c r="M1937" s="37">
        <v>1559.16</v>
      </c>
      <c r="N1937" s="37">
        <v>1559.16</v>
      </c>
      <c r="O1937" s="37">
        <v>1559.16</v>
      </c>
      <c r="P1937" s="37">
        <v>1559.16</v>
      </c>
      <c r="Q1937" s="37">
        <v>1559.16</v>
      </c>
      <c r="R1937" s="37">
        <v>1559.16</v>
      </c>
      <c r="S1937" s="37"/>
    </row>
    <row r="1938" spans="2:19">
      <c r="B1938" s="6">
        <v>1987</v>
      </c>
      <c r="C1938" s="37">
        <v>15229.97</v>
      </c>
      <c r="D1938" s="37">
        <v>15229.97</v>
      </c>
      <c r="E1938" s="37">
        <v>15229.97</v>
      </c>
      <c r="F1938" s="37">
        <v>15229.97</v>
      </c>
      <c r="G1938" s="37">
        <v>15229.97</v>
      </c>
      <c r="H1938" s="37">
        <v>15229.97</v>
      </c>
      <c r="I1938" s="37">
        <v>15229.97</v>
      </c>
      <c r="J1938" s="37">
        <v>15229.97</v>
      </c>
      <c r="K1938" s="37">
        <v>15229.97</v>
      </c>
      <c r="L1938" s="37">
        <v>15229.97</v>
      </c>
      <c r="M1938" s="37">
        <v>15229.97</v>
      </c>
      <c r="N1938" s="37">
        <v>15229.97</v>
      </c>
      <c r="O1938" s="37">
        <v>15229.97</v>
      </c>
      <c r="P1938" s="37">
        <v>15229.97</v>
      </c>
      <c r="Q1938" s="37">
        <v>15229.97</v>
      </c>
      <c r="R1938" s="37">
        <v>15229.97</v>
      </c>
      <c r="S1938" s="37"/>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row>
    <row r="1940" spans="2:19">
      <c r="B1940" s="6">
        <v>1985</v>
      </c>
      <c r="C1940" s="37">
        <v>81425.219999999987</v>
      </c>
      <c r="D1940" s="37">
        <v>81425.219999999987</v>
      </c>
      <c r="E1940" s="37">
        <v>81425.219999999987</v>
      </c>
      <c r="F1940" s="37">
        <v>81425.219999999987</v>
      </c>
      <c r="G1940" s="37">
        <v>81425.219999999987</v>
      </c>
      <c r="H1940" s="37">
        <v>81425.219999999987</v>
      </c>
      <c r="I1940" s="37">
        <v>81425.219999999987</v>
      </c>
      <c r="J1940" s="37">
        <v>81425.219999999987</v>
      </c>
      <c r="K1940" s="37">
        <v>81425.219999999987</v>
      </c>
      <c r="L1940" s="37">
        <v>81425.219999999987</v>
      </c>
      <c r="M1940" s="37">
        <v>81425.219999999987</v>
      </c>
      <c r="N1940" s="37">
        <v>81425.219999999987</v>
      </c>
      <c r="O1940" s="37">
        <v>81425.219999999987</v>
      </c>
      <c r="P1940" s="37">
        <v>81425.219999999987</v>
      </c>
      <c r="Q1940" s="37">
        <v>81425.219999999987</v>
      </c>
      <c r="R1940" s="37">
        <v>81425.219999999987</v>
      </c>
      <c r="S1940" s="37"/>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row>
    <row r="1944" spans="2:19">
      <c r="B1944" s="6">
        <v>1981</v>
      </c>
      <c r="C1944" s="37">
        <v>9812.85</v>
      </c>
      <c r="D1944" s="37">
        <v>9812.85</v>
      </c>
      <c r="E1944" s="37">
        <v>9812.85</v>
      </c>
      <c r="F1944" s="37">
        <v>9812.85</v>
      </c>
      <c r="G1944" s="37">
        <v>9812.85</v>
      </c>
      <c r="H1944" s="37">
        <v>9812.85</v>
      </c>
      <c r="I1944" s="37">
        <v>9812.85</v>
      </c>
      <c r="J1944" s="37">
        <v>9812.85</v>
      </c>
      <c r="K1944" s="37">
        <v>9812.85</v>
      </c>
      <c r="L1944" s="37">
        <v>9812.85</v>
      </c>
      <c r="M1944" s="37">
        <v>9812.85</v>
      </c>
      <c r="N1944" s="37">
        <v>9812.85</v>
      </c>
      <c r="O1944" s="37">
        <v>9812.85</v>
      </c>
      <c r="P1944" s="37">
        <v>9812.85</v>
      </c>
      <c r="Q1944" s="37">
        <v>9812.85</v>
      </c>
      <c r="R1944" s="37">
        <v>9812.85</v>
      </c>
      <c r="S1944" s="37"/>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row>
    <row r="1948" spans="2:19">
      <c r="B1948" s="6">
        <v>1977</v>
      </c>
      <c r="C1948" s="37">
        <v>58135.67</v>
      </c>
      <c r="D1948" s="37">
        <v>58135.67</v>
      </c>
      <c r="E1948" s="37">
        <v>58135.67</v>
      </c>
      <c r="F1948" s="37">
        <v>58135.67</v>
      </c>
      <c r="G1948" s="37">
        <v>58135.67</v>
      </c>
      <c r="H1948" s="37">
        <v>58135.67</v>
      </c>
      <c r="I1948" s="37">
        <v>58135.67</v>
      </c>
      <c r="J1948" s="37">
        <v>58135.67</v>
      </c>
      <c r="K1948" s="37">
        <v>58135.67</v>
      </c>
      <c r="L1948" s="37">
        <v>58135.67</v>
      </c>
      <c r="M1948" s="37">
        <v>58135.67</v>
      </c>
      <c r="N1948" s="37">
        <v>58135.67</v>
      </c>
      <c r="O1948" s="37">
        <v>58135.67</v>
      </c>
      <c r="P1948" s="37">
        <v>58135.67</v>
      </c>
      <c r="Q1948" s="37">
        <v>58135.67</v>
      </c>
      <c r="R1948" s="37">
        <v>58135.67</v>
      </c>
      <c r="S1948" s="37"/>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row>
    <row r="1950" spans="2:19">
      <c r="B1950" s="6">
        <v>1975</v>
      </c>
      <c r="C1950" s="37">
        <v>19945.61</v>
      </c>
      <c r="D1950" s="37">
        <v>19945.61</v>
      </c>
      <c r="E1950" s="37">
        <v>19945.61</v>
      </c>
      <c r="F1950" s="37">
        <v>19945.61</v>
      </c>
      <c r="G1950" s="37">
        <v>19945.61</v>
      </c>
      <c r="H1950" s="37">
        <v>19945.61</v>
      </c>
      <c r="I1950" s="37">
        <v>19945.61</v>
      </c>
      <c r="J1950" s="37">
        <v>19945.61</v>
      </c>
      <c r="K1950" s="37">
        <v>19945.61</v>
      </c>
      <c r="L1950" s="37">
        <v>19945.61</v>
      </c>
      <c r="M1950" s="37">
        <v>19945.61</v>
      </c>
      <c r="N1950" s="37">
        <v>19945.61</v>
      </c>
      <c r="O1950" s="37">
        <v>19945.61</v>
      </c>
      <c r="P1950" s="37">
        <v>19945.61</v>
      </c>
      <c r="Q1950" s="37">
        <v>19945.61</v>
      </c>
      <c r="R1950" s="37">
        <v>19945.61</v>
      </c>
      <c r="S1950" s="37"/>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row>
    <row r="1952" spans="2:19">
      <c r="B1952" s="6">
        <v>1973</v>
      </c>
      <c r="C1952" s="37">
        <v>18392.72</v>
      </c>
      <c r="D1952" s="37">
        <v>18392.72</v>
      </c>
      <c r="E1952" s="37">
        <v>18392.72</v>
      </c>
      <c r="F1952" s="37">
        <v>18392.72</v>
      </c>
      <c r="G1952" s="37">
        <v>18392.72</v>
      </c>
      <c r="H1952" s="37">
        <v>18392.72</v>
      </c>
      <c r="I1952" s="37">
        <v>18392.72</v>
      </c>
      <c r="J1952" s="37">
        <v>18392.72</v>
      </c>
      <c r="K1952" s="37">
        <v>18392.72</v>
      </c>
      <c r="L1952" s="37">
        <v>18392.72</v>
      </c>
      <c r="M1952" s="37">
        <v>18392.72</v>
      </c>
      <c r="N1952" s="37">
        <v>18392.72</v>
      </c>
      <c r="O1952" s="37">
        <v>18392.72</v>
      </c>
      <c r="P1952" s="37">
        <v>18392.72</v>
      </c>
      <c r="Q1952" s="37">
        <v>18392.72</v>
      </c>
      <c r="R1952" s="37">
        <v>18392.72</v>
      </c>
      <c r="S1952" s="37"/>
    </row>
    <row r="1953" spans="2:19">
      <c r="B1953" s="6">
        <v>1972</v>
      </c>
      <c r="C1953" s="37">
        <v>4907.76</v>
      </c>
      <c r="D1953" s="37">
        <v>4907.76</v>
      </c>
      <c r="E1953" s="37">
        <v>4907.76</v>
      </c>
      <c r="F1953" s="37">
        <v>4907.76</v>
      </c>
      <c r="G1953" s="37">
        <v>4907.76</v>
      </c>
      <c r="H1953" s="37">
        <v>4907.76</v>
      </c>
      <c r="I1953" s="37">
        <v>4907.76</v>
      </c>
      <c r="J1953" s="37">
        <v>4907.76</v>
      </c>
      <c r="K1953" s="37">
        <v>4907.76</v>
      </c>
      <c r="L1953" s="37">
        <v>4907.76</v>
      </c>
      <c r="M1953" s="37">
        <v>4907.76</v>
      </c>
      <c r="N1953" s="37">
        <v>4907.76</v>
      </c>
      <c r="O1953" s="37">
        <v>4907.76</v>
      </c>
      <c r="P1953" s="37">
        <v>4907.76</v>
      </c>
      <c r="Q1953" s="37">
        <v>4907.76</v>
      </c>
      <c r="R1953" s="37">
        <v>4907.76</v>
      </c>
      <c r="S1953" s="37"/>
    </row>
    <row r="1954" spans="2:19">
      <c r="B1954" s="6">
        <v>1971</v>
      </c>
      <c r="C1954" s="37">
        <v>28877.38</v>
      </c>
      <c r="D1954" s="37">
        <v>28877.38</v>
      </c>
      <c r="E1954" s="37">
        <v>28877.38</v>
      </c>
      <c r="F1954" s="37">
        <v>28877.38</v>
      </c>
      <c r="G1954" s="37">
        <v>28877.38</v>
      </c>
      <c r="H1954" s="37">
        <v>28877.38</v>
      </c>
      <c r="I1954" s="37">
        <v>28877.38</v>
      </c>
      <c r="J1954" s="37">
        <v>28877.38</v>
      </c>
      <c r="K1954" s="37">
        <v>28877.38</v>
      </c>
      <c r="L1954" s="37">
        <v>28877.38</v>
      </c>
      <c r="M1954" s="37">
        <v>28877.38</v>
      </c>
      <c r="N1954" s="37">
        <v>28877.38</v>
      </c>
      <c r="O1954" s="37">
        <v>28877.38</v>
      </c>
      <c r="P1954" s="37">
        <v>28877.38</v>
      </c>
      <c r="Q1954" s="37">
        <v>28877.38</v>
      </c>
      <c r="R1954" s="37">
        <v>28877.38</v>
      </c>
      <c r="S1954" s="37"/>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row>
    <row r="1958" spans="2:19">
      <c r="B1958" s="6">
        <v>1967</v>
      </c>
      <c r="C1958" s="37">
        <v>21461.67</v>
      </c>
      <c r="D1958" s="37">
        <v>21461.67</v>
      </c>
      <c r="E1958" s="37">
        <v>21461.67</v>
      </c>
      <c r="F1958" s="37">
        <v>21461.67</v>
      </c>
      <c r="G1958" s="37">
        <v>21461.67</v>
      </c>
      <c r="H1958" s="37">
        <v>21461.67</v>
      </c>
      <c r="I1958" s="37">
        <v>21461.67</v>
      </c>
      <c r="J1958" s="37">
        <v>21461.67</v>
      </c>
      <c r="K1958" s="37">
        <v>21461.67</v>
      </c>
      <c r="L1958" s="37">
        <v>21461.67</v>
      </c>
      <c r="M1958" s="37">
        <v>21461.67</v>
      </c>
      <c r="N1958" s="37">
        <v>21461.67</v>
      </c>
      <c r="O1958" s="37">
        <v>21461.67</v>
      </c>
      <c r="P1958" s="37">
        <v>21461.67</v>
      </c>
      <c r="Q1958" s="37">
        <v>21461.67</v>
      </c>
      <c r="R1958" s="37">
        <v>21461.67</v>
      </c>
      <c r="S1958" s="37"/>
    </row>
    <row r="1959" spans="2:19">
      <c r="B1959" s="6">
        <v>1966</v>
      </c>
      <c r="C1959" s="37"/>
      <c r="D1959" s="37"/>
      <c r="E1959" s="37"/>
      <c r="F1959" s="37"/>
      <c r="G1959" s="37"/>
      <c r="H1959" s="37"/>
      <c r="I1959" s="37"/>
      <c r="J1959" s="37"/>
      <c r="K1959" s="37"/>
      <c r="L1959" s="37"/>
      <c r="M1959" s="37"/>
      <c r="N1959" s="37">
        <v>0</v>
      </c>
      <c r="O1959" s="37">
        <v>0</v>
      </c>
      <c r="P1959" s="37">
        <v>0</v>
      </c>
      <c r="Q1959" s="37">
        <v>0</v>
      </c>
      <c r="R1959" s="37">
        <v>0</v>
      </c>
      <c r="S1959" s="37"/>
    </row>
    <row r="1960" spans="2:19">
      <c r="B1960" s="6">
        <v>1965</v>
      </c>
      <c r="C1960" s="37"/>
      <c r="D1960" s="37"/>
      <c r="E1960" s="37"/>
      <c r="F1960" s="37"/>
      <c r="G1960" s="37"/>
      <c r="H1960" s="37"/>
      <c r="I1960" s="37"/>
      <c r="J1960" s="37"/>
      <c r="K1960" s="37"/>
      <c r="L1960" s="37"/>
      <c r="M1960" s="37"/>
      <c r="N1960" s="37">
        <v>0</v>
      </c>
      <c r="O1960" s="37">
        <v>0</v>
      </c>
      <c r="P1960" s="37">
        <v>0</v>
      </c>
      <c r="Q1960" s="37">
        <v>0</v>
      </c>
      <c r="R1960" s="37">
        <v>0</v>
      </c>
      <c r="S1960" s="37"/>
    </row>
    <row r="1961" spans="2:19">
      <c r="B1961" s="6">
        <v>1964</v>
      </c>
      <c r="C1961" s="37"/>
      <c r="D1961" s="37"/>
      <c r="E1961" s="37"/>
      <c r="F1961" s="37"/>
      <c r="G1961" s="37"/>
      <c r="H1961" s="37"/>
      <c r="I1961" s="37"/>
      <c r="J1961" s="37"/>
      <c r="K1961" s="37"/>
      <c r="L1961" s="37"/>
      <c r="M1961" s="37"/>
      <c r="N1961" s="37">
        <v>0</v>
      </c>
      <c r="O1961" s="37">
        <v>0</v>
      </c>
      <c r="P1961" s="37">
        <v>0</v>
      </c>
      <c r="Q1961" s="37">
        <v>0</v>
      </c>
      <c r="R1961" s="37">
        <v>0</v>
      </c>
      <c r="S1961" s="37"/>
    </row>
    <row r="1962" spans="2:19">
      <c r="B1962" s="6">
        <v>1963</v>
      </c>
      <c r="C1962" s="37"/>
      <c r="D1962" s="37"/>
      <c r="E1962" s="37"/>
      <c r="F1962" s="37"/>
      <c r="G1962" s="37"/>
      <c r="H1962" s="37"/>
      <c r="I1962" s="37"/>
      <c r="J1962" s="37"/>
      <c r="K1962" s="37"/>
      <c r="L1962" s="37"/>
      <c r="M1962" s="37"/>
      <c r="N1962" s="37">
        <v>0</v>
      </c>
      <c r="O1962" s="37">
        <v>0</v>
      </c>
      <c r="P1962" s="37">
        <v>0</v>
      </c>
      <c r="Q1962" s="37"/>
      <c r="R1962" s="37"/>
      <c r="S1962" s="37"/>
    </row>
    <row r="1963" spans="2:19">
      <c r="B1963" s="6">
        <v>1962</v>
      </c>
      <c r="C1963" s="37"/>
      <c r="D1963" s="37"/>
      <c r="E1963" s="37"/>
      <c r="F1963" s="37"/>
      <c r="G1963" s="37"/>
      <c r="H1963" s="37"/>
      <c r="I1963" s="37"/>
      <c r="J1963" s="37"/>
      <c r="K1963" s="37"/>
      <c r="L1963" s="37"/>
      <c r="M1963" s="37"/>
      <c r="N1963" s="37">
        <v>0</v>
      </c>
      <c r="O1963" s="37">
        <v>0</v>
      </c>
      <c r="P1963" s="37">
        <v>0</v>
      </c>
      <c r="Q1963" s="37"/>
      <c r="R1963" s="37"/>
      <c r="S1963" s="37"/>
    </row>
    <row r="1964" spans="2:19">
      <c r="B1964" s="6">
        <v>1961</v>
      </c>
      <c r="C1964" s="37"/>
      <c r="D1964" s="37"/>
      <c r="E1964" s="37"/>
      <c r="F1964" s="37"/>
      <c r="G1964" s="37"/>
      <c r="H1964" s="37"/>
      <c r="I1964" s="37"/>
      <c r="J1964" s="37"/>
      <c r="K1964" s="37"/>
      <c r="L1964" s="37"/>
      <c r="M1964" s="37"/>
      <c r="N1964" s="37">
        <v>0</v>
      </c>
      <c r="O1964" s="37">
        <v>0</v>
      </c>
      <c r="P1964" s="37">
        <v>0</v>
      </c>
      <c r="Q1964" s="37"/>
      <c r="R1964" s="37"/>
      <c r="S1964" s="37"/>
    </row>
    <row r="1965" spans="2:19">
      <c r="B1965" s="6">
        <v>1960</v>
      </c>
      <c r="C1965" s="37"/>
      <c r="D1965" s="37"/>
      <c r="E1965" s="37"/>
      <c r="F1965" s="37"/>
      <c r="G1965" s="37"/>
      <c r="H1965" s="37"/>
      <c r="I1965" s="37"/>
      <c r="J1965" s="37"/>
      <c r="K1965" s="37"/>
      <c r="L1965" s="37"/>
      <c r="M1965" s="37"/>
      <c r="N1965" s="37">
        <v>0</v>
      </c>
      <c r="O1965" s="37">
        <v>0</v>
      </c>
      <c r="P1965" s="37">
        <v>0</v>
      </c>
      <c r="Q1965" s="37"/>
      <c r="R1965" s="37"/>
      <c r="S1965" s="37"/>
    </row>
    <row r="1966" spans="2:19">
      <c r="B1966" s="6">
        <v>1959</v>
      </c>
      <c r="C1966" s="37"/>
      <c r="D1966" s="37"/>
      <c r="E1966" s="37"/>
      <c r="F1966" s="37"/>
      <c r="G1966" s="37"/>
      <c r="H1966" s="37"/>
      <c r="I1966" s="37"/>
      <c r="J1966" s="37"/>
      <c r="K1966" s="37"/>
      <c r="L1966" s="37"/>
      <c r="M1966" s="37"/>
      <c r="N1966" s="37">
        <v>0</v>
      </c>
      <c r="O1966" s="37">
        <v>0</v>
      </c>
      <c r="P1966" s="37">
        <v>0</v>
      </c>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457358.00999999995</v>
      </c>
      <c r="D1996" s="8">
        <f>SUM(D1918:D1995)</f>
        <v>595172.07999999984</v>
      </c>
      <c r="E1996" s="8">
        <f>SUM(E1917:E1995)</f>
        <v>610111.1399999999</v>
      </c>
      <c r="F1996" s="8">
        <f>SUM(F1916:F1995)</f>
        <v>651581.93999999983</v>
      </c>
      <c r="G1996" s="8">
        <f>SUM(G1915:G1995)</f>
        <v>804413.24</v>
      </c>
      <c r="H1996" s="8">
        <f>SUM(H1909:H1995)</f>
        <v>830436.54999999993</v>
      </c>
      <c r="I1996" s="8">
        <f>SUM(I1909:I1995)</f>
        <v>836941.51</v>
      </c>
      <c r="J1996" s="8">
        <f t="shared" ref="J1996" si="37">SUM(J1909:J1995)</f>
        <v>879797.4</v>
      </c>
      <c r="K1996" s="8">
        <f>SUM(K1909:K1995)</f>
        <v>879797.4</v>
      </c>
      <c r="L1996" s="8">
        <f t="shared" ref="L1996" si="38">SUM(L1909:L1995)</f>
        <v>899519.27</v>
      </c>
      <c r="M1996" s="8">
        <f>SUM(M1909:M1995)</f>
        <v>961485.49</v>
      </c>
      <c r="N1996" s="11">
        <f>SUM(N1904:N1995)</f>
        <v>1107146.8899999997</v>
      </c>
      <c r="O1996" s="11">
        <f>SUM(O1904:O1995)</f>
        <v>1107146.8899999997</v>
      </c>
      <c r="P1996" s="11">
        <f>SUM(P1904:P1995)</f>
        <v>1107146.8899999997</v>
      </c>
      <c r="Q1996" s="11">
        <f>SUM(Q1904:Q1995)</f>
        <v>1112635.5999999999</v>
      </c>
      <c r="R1996" s="11">
        <f>SUM(R1903:R1995)</f>
        <v>1112635.5999999999</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v>63258.18</v>
      </c>
      <c r="S1999" s="37"/>
    </row>
    <row r="2000" spans="1:19">
      <c r="B2000" s="6">
        <v>2020</v>
      </c>
      <c r="C2000" s="36"/>
      <c r="D2000" s="36"/>
      <c r="E2000" s="36"/>
      <c r="F2000" s="36"/>
      <c r="G2000" s="36"/>
      <c r="H2000" s="36"/>
      <c r="I2000" s="36"/>
      <c r="J2000" s="36"/>
      <c r="K2000" s="36"/>
      <c r="L2000" s="36"/>
      <c r="M2000" s="36"/>
      <c r="N2000" s="36"/>
      <c r="O2000" s="36"/>
      <c r="P2000" s="36"/>
      <c r="Q2000" s="37">
        <v>95165.24</v>
      </c>
      <c r="R2000" s="37">
        <v>95165.24</v>
      </c>
      <c r="S2000" s="37"/>
    </row>
    <row r="2001" spans="1:19">
      <c r="A2001" s="40"/>
      <c r="B2001" s="6">
        <v>2019</v>
      </c>
      <c r="C2001" s="36"/>
      <c r="D2001" s="36"/>
      <c r="E2001" s="36"/>
      <c r="F2001" s="36"/>
      <c r="G2001" s="36"/>
      <c r="H2001" s="36"/>
      <c r="I2001" s="36"/>
      <c r="J2001" s="36"/>
      <c r="K2001" s="36"/>
      <c r="L2001" s="36"/>
      <c r="M2001" s="36"/>
      <c r="N2001" s="36"/>
      <c r="O2001" s="36"/>
      <c r="P2001" s="37">
        <v>30760.04</v>
      </c>
      <c r="Q2001" s="37">
        <v>30760.04</v>
      </c>
      <c r="R2001" s="37">
        <v>30760.04</v>
      </c>
      <c r="S2001" s="37"/>
    </row>
    <row r="2002" spans="1:19">
      <c r="A2002" s="40"/>
      <c r="B2002" s="6">
        <v>2018</v>
      </c>
      <c r="C2002" s="36"/>
      <c r="D2002" s="36"/>
      <c r="E2002" s="36"/>
      <c r="F2002" s="36"/>
      <c r="G2002" s="36"/>
      <c r="H2002" s="36"/>
      <c r="I2002" s="36"/>
      <c r="J2002" s="36"/>
      <c r="K2002" s="36"/>
      <c r="L2002" s="36"/>
      <c r="M2002" s="36"/>
      <c r="N2002" s="36"/>
      <c r="O2002" s="37">
        <v>68349.23000000001</v>
      </c>
      <c r="P2002" s="37">
        <v>68349.23000000001</v>
      </c>
      <c r="Q2002" s="37">
        <v>68349.23000000001</v>
      </c>
      <c r="R2002" s="37">
        <v>68349.23000000001</v>
      </c>
      <c r="S2002" s="37"/>
    </row>
    <row r="2003" spans="1:19" s="123" customFormat="1">
      <c r="A2003" s="126"/>
      <c r="B2003" s="124">
        <v>2017</v>
      </c>
      <c r="C2003" s="125"/>
      <c r="D2003" s="125"/>
      <c r="E2003" s="125"/>
      <c r="F2003" s="125"/>
      <c r="G2003" s="125"/>
      <c r="H2003" s="125"/>
      <c r="I2003" s="125"/>
      <c r="J2003" s="125"/>
      <c r="K2003" s="125"/>
      <c r="L2003" s="125"/>
      <c r="M2003" s="125"/>
      <c r="N2003" s="122">
        <v>122449.75</v>
      </c>
      <c r="O2003" s="122">
        <v>122449.75</v>
      </c>
      <c r="P2003" s="122">
        <v>122449.75</v>
      </c>
      <c r="Q2003" s="122">
        <v>124662.05</v>
      </c>
      <c r="R2003" s="122">
        <v>124662.05</v>
      </c>
      <c r="S2003" s="122"/>
    </row>
    <row r="2004" spans="1:19">
      <c r="B2004" s="6">
        <v>2016</v>
      </c>
      <c r="C2004" s="36"/>
      <c r="D2004" s="36"/>
      <c r="E2004" s="36"/>
      <c r="F2004" s="36"/>
      <c r="G2004" s="36"/>
      <c r="H2004" s="36"/>
      <c r="I2004" s="36"/>
      <c r="J2004" s="36"/>
      <c r="K2004" s="36"/>
      <c r="L2004" s="36"/>
      <c r="M2004" s="37">
        <v>47723.47</v>
      </c>
      <c r="N2004" s="37">
        <v>47723.47</v>
      </c>
      <c r="O2004" s="37">
        <v>47723.47</v>
      </c>
      <c r="P2004" s="37">
        <v>47723.47</v>
      </c>
      <c r="Q2004" s="37">
        <v>47723.47</v>
      </c>
      <c r="R2004" s="37">
        <v>47723.47</v>
      </c>
      <c r="S2004" s="37"/>
    </row>
    <row r="2005" spans="1:19">
      <c r="B2005" s="6">
        <v>2015</v>
      </c>
      <c r="C2005" s="36"/>
      <c r="D2005" s="36"/>
      <c r="E2005" s="36"/>
      <c r="F2005" s="36"/>
      <c r="G2005" s="36"/>
      <c r="H2005" s="36"/>
      <c r="I2005" s="36"/>
      <c r="J2005" s="36"/>
      <c r="K2005" s="36"/>
      <c r="L2005" s="37">
        <v>63429.919999999998</v>
      </c>
      <c r="M2005" s="37">
        <v>63429.919999999998</v>
      </c>
      <c r="N2005" s="37">
        <v>63429.919999999998</v>
      </c>
      <c r="O2005" s="37">
        <v>63429.919999999998</v>
      </c>
      <c r="P2005" s="37">
        <v>63429.919999999998</v>
      </c>
      <c r="Q2005" s="37">
        <v>63429.919999999998</v>
      </c>
      <c r="R2005" s="37">
        <v>63429.919999999998</v>
      </c>
      <c r="S2005" s="37"/>
    </row>
    <row r="2006" spans="1:19">
      <c r="B2006" s="6">
        <v>2014</v>
      </c>
      <c r="C2006" s="36"/>
      <c r="D2006" s="36"/>
      <c r="E2006" s="36"/>
      <c r="F2006" s="36"/>
      <c r="G2006" s="36"/>
      <c r="H2006" s="36"/>
      <c r="I2006" s="36"/>
      <c r="J2006" s="36"/>
      <c r="K2006" s="37">
        <v>81025.14</v>
      </c>
      <c r="L2006" s="37">
        <v>81025.14</v>
      </c>
      <c r="M2006" s="37">
        <v>81025.14</v>
      </c>
      <c r="N2006" s="37">
        <v>81025.14</v>
      </c>
      <c r="O2006" s="37">
        <v>81025.14</v>
      </c>
      <c r="P2006" s="37">
        <v>81025.14</v>
      </c>
      <c r="Q2006" s="37">
        <v>81025.14</v>
      </c>
      <c r="R2006" s="37">
        <v>81025.14</v>
      </c>
      <c r="S2006" s="37"/>
    </row>
    <row r="2007" spans="1:19">
      <c r="B2007" s="6">
        <v>2013</v>
      </c>
      <c r="C2007" s="36"/>
      <c r="D2007" s="36"/>
      <c r="E2007" s="36"/>
      <c r="F2007" s="36"/>
      <c r="G2007" s="36"/>
      <c r="H2007" s="36"/>
      <c r="I2007" s="36"/>
      <c r="J2007" s="37">
        <v>12001.96</v>
      </c>
      <c r="K2007" s="37">
        <v>12001.96</v>
      </c>
      <c r="L2007" s="37">
        <v>12001.96</v>
      </c>
      <c r="M2007" s="37">
        <v>12001.96</v>
      </c>
      <c r="N2007" s="37">
        <v>12001.96</v>
      </c>
      <c r="O2007" s="37">
        <v>12001.96</v>
      </c>
      <c r="P2007" s="37">
        <v>12001.96</v>
      </c>
      <c r="Q2007" s="37">
        <v>12001.96</v>
      </c>
      <c r="R2007" s="37">
        <v>12001.96</v>
      </c>
      <c r="S2007" s="37"/>
    </row>
    <row r="2008" spans="1:19">
      <c r="B2008" s="6">
        <v>2012</v>
      </c>
      <c r="C2008" s="36"/>
      <c r="D2008" s="36"/>
      <c r="E2008" s="36"/>
      <c r="F2008" s="36"/>
      <c r="G2008" s="36"/>
      <c r="H2008" s="36"/>
      <c r="I2008" s="37">
        <v>60243.33</v>
      </c>
      <c r="J2008" s="37">
        <v>60243.33</v>
      </c>
      <c r="K2008" s="37">
        <v>60243.33</v>
      </c>
      <c r="L2008" s="37">
        <v>60243.33</v>
      </c>
      <c r="M2008" s="37">
        <v>60243.33</v>
      </c>
      <c r="N2008" s="37">
        <v>60243.33</v>
      </c>
      <c r="O2008" s="37">
        <v>60243.33</v>
      </c>
      <c r="P2008" s="37">
        <v>60243.33</v>
      </c>
      <c r="Q2008" s="37">
        <v>60243.33</v>
      </c>
      <c r="R2008" s="37">
        <v>60243.33</v>
      </c>
      <c r="S2008" s="37"/>
    </row>
    <row r="2009" spans="1:19">
      <c r="B2009" s="6">
        <v>2011</v>
      </c>
      <c r="C2009" s="36"/>
      <c r="D2009" s="36"/>
      <c r="E2009" s="36"/>
      <c r="F2009" s="36"/>
      <c r="G2009" s="36"/>
      <c r="H2009" s="37">
        <v>93373.84</v>
      </c>
      <c r="I2009" s="37">
        <v>93373.84</v>
      </c>
      <c r="J2009" s="37">
        <v>93373.84</v>
      </c>
      <c r="K2009" s="37">
        <v>93373.84</v>
      </c>
      <c r="L2009" s="37">
        <v>93373.84</v>
      </c>
      <c r="M2009" s="37">
        <v>93373.84</v>
      </c>
      <c r="N2009" s="37">
        <v>93373.84</v>
      </c>
      <c r="O2009" s="37">
        <v>93373.84</v>
      </c>
      <c r="P2009" s="37">
        <v>93373.84</v>
      </c>
      <c r="Q2009" s="37">
        <v>93373.84</v>
      </c>
      <c r="R2009" s="37">
        <v>93373.84</v>
      </c>
      <c r="S2009" s="37"/>
    </row>
    <row r="2010" spans="1:19">
      <c r="B2010" s="6">
        <v>2010</v>
      </c>
      <c r="C2010" s="36"/>
      <c r="D2010" s="36"/>
      <c r="E2010" s="36"/>
      <c r="F2010" s="36"/>
      <c r="G2010" s="37">
        <v>79474.320000000007</v>
      </c>
      <c r="H2010" s="37">
        <v>79474.320000000007</v>
      </c>
      <c r="I2010" s="37">
        <v>79474.320000000007</v>
      </c>
      <c r="J2010" s="37">
        <v>79474.320000000007</v>
      </c>
      <c r="K2010" s="37">
        <v>79474.320000000007</v>
      </c>
      <c r="L2010" s="37">
        <v>79474.320000000007</v>
      </c>
      <c r="M2010" s="37">
        <v>79474.320000000007</v>
      </c>
      <c r="N2010" s="37">
        <v>79474.320000000007</v>
      </c>
      <c r="O2010" s="37">
        <v>79474.320000000007</v>
      </c>
      <c r="P2010" s="37">
        <v>79474.320000000007</v>
      </c>
      <c r="Q2010" s="37">
        <v>79474.320000000007</v>
      </c>
      <c r="R2010" s="37">
        <v>79474.320000000007</v>
      </c>
      <c r="S2010" s="37"/>
    </row>
    <row r="2011" spans="1:19" s="123" customFormat="1">
      <c r="B2011" s="124">
        <v>2009</v>
      </c>
      <c r="C2011" s="125"/>
      <c r="D2011" s="125"/>
      <c r="E2011" s="125"/>
      <c r="F2011" s="122">
        <v>47726.749999999993</v>
      </c>
      <c r="G2011" s="122">
        <v>47726.749999999993</v>
      </c>
      <c r="H2011" s="122">
        <v>47726.749999999993</v>
      </c>
      <c r="I2011" s="122">
        <v>47726.749999999993</v>
      </c>
      <c r="J2011" s="122">
        <v>47726.749999999993</v>
      </c>
      <c r="K2011" s="122">
        <v>47726.749999999993</v>
      </c>
      <c r="L2011" s="122">
        <v>47726.749999999993</v>
      </c>
      <c r="M2011" s="122">
        <v>47726.749999999993</v>
      </c>
      <c r="N2011" s="122">
        <v>111275.93</v>
      </c>
      <c r="O2011" s="122">
        <v>111275.93</v>
      </c>
      <c r="P2011" s="122">
        <v>111275.93</v>
      </c>
      <c r="Q2011" s="122">
        <v>111275.93</v>
      </c>
      <c r="R2011" s="122">
        <v>111275.93</v>
      </c>
      <c r="S2011" s="122"/>
    </row>
    <row r="2012" spans="1:19">
      <c r="B2012" s="6">
        <v>2008</v>
      </c>
      <c r="C2012" s="36"/>
      <c r="D2012" s="36"/>
      <c r="E2012" s="37">
        <v>-4689.2799999999979</v>
      </c>
      <c r="F2012" s="37">
        <v>-4689.2799999999979</v>
      </c>
      <c r="G2012" s="37">
        <v>-4689.2799999999979</v>
      </c>
      <c r="H2012" s="37">
        <v>-4689.2799999999979</v>
      </c>
      <c r="I2012" s="37">
        <v>-4689.2799999999979</v>
      </c>
      <c r="J2012" s="37">
        <v>-4689.2799999999979</v>
      </c>
      <c r="K2012" s="37">
        <v>-4689.2799999999979</v>
      </c>
      <c r="L2012" s="37">
        <v>-4689.2799999999979</v>
      </c>
      <c r="M2012" s="37">
        <v>-4689.2799999999979</v>
      </c>
      <c r="N2012" s="37">
        <v>41505.660000000003</v>
      </c>
      <c r="O2012" s="37">
        <v>41505.660000000003</v>
      </c>
      <c r="P2012" s="37">
        <v>41505.660000000003</v>
      </c>
      <c r="Q2012" s="37">
        <v>41505.659999999996</v>
      </c>
      <c r="R2012" s="37">
        <v>41505.659999999996</v>
      </c>
      <c r="S2012" s="37"/>
    </row>
    <row r="2013" spans="1:19">
      <c r="B2013" s="6">
        <v>2007</v>
      </c>
      <c r="C2013" s="36"/>
      <c r="D2013" s="37">
        <v>83867.940000000017</v>
      </c>
      <c r="E2013" s="37">
        <v>83867.940000000017</v>
      </c>
      <c r="F2013" s="37">
        <v>83867.940000000017</v>
      </c>
      <c r="G2013" s="37">
        <v>83867.940000000017</v>
      </c>
      <c r="H2013" s="37">
        <v>83867.940000000017</v>
      </c>
      <c r="I2013" s="37">
        <v>83867.940000000017</v>
      </c>
      <c r="J2013" s="37">
        <v>83867.940000000017</v>
      </c>
      <c r="K2013" s="37">
        <v>83867.940000000017</v>
      </c>
      <c r="L2013" s="37">
        <v>83867.940000000017</v>
      </c>
      <c r="M2013" s="37">
        <v>83867.940000000017</v>
      </c>
      <c r="N2013" s="37">
        <v>87208.23000000001</v>
      </c>
      <c r="O2013" s="37">
        <v>87208.23000000001</v>
      </c>
      <c r="P2013" s="37">
        <v>87208.23000000001</v>
      </c>
      <c r="Q2013" s="37">
        <v>87208.23</v>
      </c>
      <c r="R2013" s="37">
        <v>87208.23</v>
      </c>
      <c r="S2013" s="37"/>
    </row>
    <row r="2014" spans="1:19">
      <c r="B2014" s="6">
        <v>2006</v>
      </c>
      <c r="C2014" s="37">
        <v>53624.810000000012</v>
      </c>
      <c r="D2014" s="37">
        <v>53624.810000000012</v>
      </c>
      <c r="E2014" s="37">
        <v>53624.810000000012</v>
      </c>
      <c r="F2014" s="37">
        <v>53624.810000000012</v>
      </c>
      <c r="G2014" s="37">
        <v>53624.810000000012</v>
      </c>
      <c r="H2014" s="37">
        <v>53624.810000000012</v>
      </c>
      <c r="I2014" s="37">
        <v>53624.810000000012</v>
      </c>
      <c r="J2014" s="37">
        <v>53624.810000000012</v>
      </c>
      <c r="K2014" s="37">
        <v>53624.810000000012</v>
      </c>
      <c r="L2014" s="37">
        <v>53624.810000000012</v>
      </c>
      <c r="M2014" s="37">
        <v>53624.810000000012</v>
      </c>
      <c r="N2014" s="37">
        <v>76642.190000000017</v>
      </c>
      <c r="O2014" s="37">
        <v>76642.190000000017</v>
      </c>
      <c r="P2014" s="37">
        <v>76642.190000000017</v>
      </c>
      <c r="Q2014" s="37">
        <v>76642.19</v>
      </c>
      <c r="R2014" s="37">
        <v>76642.19</v>
      </c>
      <c r="S2014" s="37"/>
    </row>
    <row r="2015" spans="1:19">
      <c r="B2015" s="6">
        <v>2005</v>
      </c>
      <c r="C2015" s="37">
        <v>-2155.1299999999992</v>
      </c>
      <c r="D2015" s="37">
        <v>-2155.1299999999992</v>
      </c>
      <c r="E2015" s="37">
        <v>-2155.1299999999992</v>
      </c>
      <c r="F2015" s="37">
        <v>-2155.1299999999992</v>
      </c>
      <c r="G2015" s="37">
        <v>-2155.1299999999992</v>
      </c>
      <c r="H2015" s="37">
        <v>-2155.1299999999992</v>
      </c>
      <c r="I2015" s="37">
        <v>-2155.1299999999992</v>
      </c>
      <c r="J2015" s="37">
        <v>-2155.1299999999992</v>
      </c>
      <c r="K2015" s="37">
        <v>-2155.1299999999992</v>
      </c>
      <c r="L2015" s="37">
        <v>-2155.1299999999992</v>
      </c>
      <c r="M2015" s="37">
        <v>-2155.1299999999992</v>
      </c>
      <c r="N2015" s="37">
        <v>15960.900000000001</v>
      </c>
      <c r="O2015" s="37">
        <v>15960.900000000001</v>
      </c>
      <c r="P2015" s="37">
        <v>15960.900000000001</v>
      </c>
      <c r="Q2015" s="37">
        <v>15960.900000000001</v>
      </c>
      <c r="R2015" s="37">
        <v>15960.900000000001</v>
      </c>
      <c r="S2015" s="37"/>
    </row>
    <row r="2016" spans="1:19">
      <c r="B2016" s="6">
        <v>2004</v>
      </c>
      <c r="C2016" s="37">
        <v>27270.799999999999</v>
      </c>
      <c r="D2016" s="37">
        <v>27270.799999999999</v>
      </c>
      <c r="E2016" s="37">
        <v>27270.799999999999</v>
      </c>
      <c r="F2016" s="37">
        <v>27270.799999999999</v>
      </c>
      <c r="G2016" s="37">
        <v>27270.799999999999</v>
      </c>
      <c r="H2016" s="37">
        <v>27270.799999999999</v>
      </c>
      <c r="I2016" s="37">
        <v>27270.799999999999</v>
      </c>
      <c r="J2016" s="37">
        <v>27270.799999999999</v>
      </c>
      <c r="K2016" s="37">
        <v>27270.799999999999</v>
      </c>
      <c r="L2016" s="37">
        <v>27270.799999999999</v>
      </c>
      <c r="M2016" s="37">
        <v>27270.799999999999</v>
      </c>
      <c r="N2016" s="37">
        <v>39533.369999999995</v>
      </c>
      <c r="O2016" s="37">
        <v>39533.369999999995</v>
      </c>
      <c r="P2016" s="37">
        <v>39533.369999999995</v>
      </c>
      <c r="Q2016" s="37">
        <v>39533.369999999995</v>
      </c>
      <c r="R2016" s="37">
        <v>39533.369999999995</v>
      </c>
      <c r="S2016" s="37"/>
    </row>
    <row r="2017" spans="2:19">
      <c r="B2017" s="6">
        <v>2003</v>
      </c>
      <c r="C2017" s="37">
        <v>19327.060000000001</v>
      </c>
      <c r="D2017" s="37">
        <v>19327.060000000001</v>
      </c>
      <c r="E2017" s="37">
        <v>19327.060000000001</v>
      </c>
      <c r="F2017" s="37">
        <v>19327.060000000001</v>
      </c>
      <c r="G2017" s="37">
        <v>19327.060000000001</v>
      </c>
      <c r="H2017" s="37">
        <v>19327.060000000001</v>
      </c>
      <c r="I2017" s="37">
        <v>19327.060000000001</v>
      </c>
      <c r="J2017" s="37">
        <v>19327.060000000001</v>
      </c>
      <c r="K2017" s="37">
        <v>19327.060000000001</v>
      </c>
      <c r="L2017" s="37">
        <v>19327.060000000001</v>
      </c>
      <c r="M2017" s="37">
        <v>19327.060000000001</v>
      </c>
      <c r="N2017" s="37">
        <v>49975.17</v>
      </c>
      <c r="O2017" s="37">
        <v>49975.17</v>
      </c>
      <c r="P2017" s="37">
        <v>49975.17</v>
      </c>
      <c r="Q2017" s="37">
        <v>49975.17</v>
      </c>
      <c r="R2017" s="37">
        <v>49975.17</v>
      </c>
      <c r="S2017" s="37"/>
    </row>
    <row r="2018" spans="2:19">
      <c r="B2018" s="6">
        <v>2002</v>
      </c>
      <c r="C2018" s="37">
        <v>83890.05</v>
      </c>
      <c r="D2018" s="37">
        <v>83890.05</v>
      </c>
      <c r="E2018" s="37">
        <v>83890.05</v>
      </c>
      <c r="F2018" s="37">
        <v>83890.05</v>
      </c>
      <c r="G2018" s="37">
        <v>83890.05</v>
      </c>
      <c r="H2018" s="37">
        <v>83890.05</v>
      </c>
      <c r="I2018" s="37">
        <v>83890.05</v>
      </c>
      <c r="J2018" s="37">
        <v>83890.05</v>
      </c>
      <c r="K2018" s="37">
        <v>83890.05</v>
      </c>
      <c r="L2018" s="37">
        <v>83890.05</v>
      </c>
      <c r="M2018" s="37">
        <v>83890.05</v>
      </c>
      <c r="N2018" s="37">
        <v>83890.05</v>
      </c>
      <c r="O2018" s="37">
        <v>83890.05</v>
      </c>
      <c r="P2018" s="37">
        <v>83890.05</v>
      </c>
      <c r="Q2018" s="37">
        <v>83890.050000000017</v>
      </c>
      <c r="R2018" s="37">
        <v>83890.050000000017</v>
      </c>
      <c r="S2018" s="37"/>
    </row>
    <row r="2019" spans="2:19">
      <c r="B2019" s="6">
        <v>2001</v>
      </c>
      <c r="C2019" s="37">
        <v>20583.490000000002</v>
      </c>
      <c r="D2019" s="37">
        <v>20583.490000000002</v>
      </c>
      <c r="E2019" s="37">
        <v>20583.490000000002</v>
      </c>
      <c r="F2019" s="37">
        <v>20583.490000000002</v>
      </c>
      <c r="G2019" s="37">
        <v>20583.490000000002</v>
      </c>
      <c r="H2019" s="37">
        <v>20583.490000000002</v>
      </c>
      <c r="I2019" s="37">
        <v>20583.490000000002</v>
      </c>
      <c r="J2019" s="37">
        <v>20583.490000000002</v>
      </c>
      <c r="K2019" s="37">
        <v>20583.490000000002</v>
      </c>
      <c r="L2019" s="37">
        <v>20583.490000000002</v>
      </c>
      <c r="M2019" s="37">
        <v>20583.490000000002</v>
      </c>
      <c r="N2019" s="37">
        <v>20583.490000000002</v>
      </c>
      <c r="O2019" s="37">
        <v>20583.490000000002</v>
      </c>
      <c r="P2019" s="37">
        <v>20583.490000000002</v>
      </c>
      <c r="Q2019" s="37">
        <v>20583.490000000002</v>
      </c>
      <c r="R2019" s="37">
        <v>20583.490000000002</v>
      </c>
      <c r="S2019" s="37"/>
    </row>
    <row r="2020" spans="2:19">
      <c r="B2020" s="6">
        <v>2000</v>
      </c>
      <c r="C2020" s="37">
        <v>34334.35</v>
      </c>
      <c r="D2020" s="37">
        <v>34334.35</v>
      </c>
      <c r="E2020" s="37">
        <v>34334.35</v>
      </c>
      <c r="F2020" s="37">
        <v>34334.35</v>
      </c>
      <c r="G2020" s="37">
        <v>34334.35</v>
      </c>
      <c r="H2020" s="37">
        <v>34334.35</v>
      </c>
      <c r="I2020" s="37">
        <v>34334.35</v>
      </c>
      <c r="J2020" s="37">
        <v>34334.35</v>
      </c>
      <c r="K2020" s="37">
        <v>34334.35</v>
      </c>
      <c r="L2020" s="37">
        <v>34334.35</v>
      </c>
      <c r="M2020" s="37">
        <v>34334.35</v>
      </c>
      <c r="N2020" s="37">
        <v>34334.35</v>
      </c>
      <c r="O2020" s="37">
        <v>34334.35</v>
      </c>
      <c r="P2020" s="37">
        <v>34334.35</v>
      </c>
      <c r="Q2020" s="37">
        <v>34334.35</v>
      </c>
      <c r="R2020" s="37">
        <v>34334.35</v>
      </c>
      <c r="S2020" s="37"/>
    </row>
    <row r="2021" spans="2:19">
      <c r="B2021" s="6">
        <v>1999</v>
      </c>
      <c r="C2021" s="37">
        <v>76095.360000000001</v>
      </c>
      <c r="D2021" s="37">
        <v>76095.360000000001</v>
      </c>
      <c r="E2021" s="37">
        <v>76095.360000000001</v>
      </c>
      <c r="F2021" s="37">
        <v>76095.360000000001</v>
      </c>
      <c r="G2021" s="37">
        <v>76095.360000000001</v>
      </c>
      <c r="H2021" s="37">
        <v>76095.360000000001</v>
      </c>
      <c r="I2021" s="37">
        <v>76095.360000000001</v>
      </c>
      <c r="J2021" s="37">
        <v>76095.360000000001</v>
      </c>
      <c r="K2021" s="37">
        <v>76095.360000000001</v>
      </c>
      <c r="L2021" s="37">
        <v>76095.360000000001</v>
      </c>
      <c r="M2021" s="37">
        <v>76095.360000000001</v>
      </c>
      <c r="N2021" s="37">
        <v>76095.360000000001</v>
      </c>
      <c r="O2021" s="37">
        <v>76095.360000000001</v>
      </c>
      <c r="P2021" s="37">
        <v>76095.360000000001</v>
      </c>
      <c r="Q2021" s="37">
        <v>76095.360000000001</v>
      </c>
      <c r="R2021" s="37">
        <v>76095.360000000001</v>
      </c>
      <c r="S2021" s="37"/>
    </row>
    <row r="2022" spans="2:19">
      <c r="B2022" s="6">
        <v>1998</v>
      </c>
      <c r="C2022" s="37">
        <v>1255.8399999999999</v>
      </c>
      <c r="D2022" s="37">
        <v>1255.8399999999999</v>
      </c>
      <c r="E2022" s="37">
        <v>1255.8399999999999</v>
      </c>
      <c r="F2022" s="37">
        <v>1255.8399999999999</v>
      </c>
      <c r="G2022" s="37">
        <v>1255.8399999999999</v>
      </c>
      <c r="H2022" s="37">
        <v>1255.8399999999999</v>
      </c>
      <c r="I2022" s="37">
        <v>1255.8399999999999</v>
      </c>
      <c r="J2022" s="37">
        <v>1255.8399999999999</v>
      </c>
      <c r="K2022" s="37">
        <v>1255.8399999999999</v>
      </c>
      <c r="L2022" s="37">
        <v>1255.8399999999999</v>
      </c>
      <c r="M2022" s="37">
        <v>1255.8399999999999</v>
      </c>
      <c r="N2022" s="37">
        <v>1255.8399999999999</v>
      </c>
      <c r="O2022" s="37">
        <v>1255.8399999999999</v>
      </c>
      <c r="P2022" s="37">
        <v>1255.8399999999999</v>
      </c>
      <c r="Q2022" s="37">
        <v>1255.8399999999999</v>
      </c>
      <c r="R2022" s="37">
        <v>1255.8399999999999</v>
      </c>
      <c r="S2022" s="37"/>
    </row>
    <row r="2023" spans="2:19">
      <c r="B2023" s="6">
        <v>1997</v>
      </c>
      <c r="C2023" s="37">
        <v>79353.73</v>
      </c>
      <c r="D2023" s="37">
        <v>79353.73</v>
      </c>
      <c r="E2023" s="37">
        <v>79353.73</v>
      </c>
      <c r="F2023" s="37">
        <v>79353.73</v>
      </c>
      <c r="G2023" s="37">
        <v>79353.73</v>
      </c>
      <c r="H2023" s="37">
        <v>79353.73</v>
      </c>
      <c r="I2023" s="37">
        <v>79353.73</v>
      </c>
      <c r="J2023" s="37">
        <v>79353.73</v>
      </c>
      <c r="K2023" s="37">
        <v>79353.73</v>
      </c>
      <c r="L2023" s="37">
        <v>79353.73</v>
      </c>
      <c r="M2023" s="37">
        <v>79353.73</v>
      </c>
      <c r="N2023" s="37">
        <v>79353.73</v>
      </c>
      <c r="O2023" s="37">
        <v>79353.73</v>
      </c>
      <c r="P2023" s="37">
        <v>79353.73</v>
      </c>
      <c r="Q2023" s="37">
        <v>79353.73</v>
      </c>
      <c r="R2023" s="37">
        <v>79353.73</v>
      </c>
      <c r="S2023" s="37"/>
    </row>
    <row r="2024" spans="2:19">
      <c r="B2024" s="6">
        <v>1996</v>
      </c>
      <c r="C2024" s="37">
        <v>252971.75</v>
      </c>
      <c r="D2024" s="37">
        <v>252971.75</v>
      </c>
      <c r="E2024" s="37">
        <v>252971.75</v>
      </c>
      <c r="F2024" s="37">
        <v>252971.75</v>
      </c>
      <c r="G2024" s="37">
        <v>252971.75</v>
      </c>
      <c r="H2024" s="37">
        <v>252971.75</v>
      </c>
      <c r="I2024" s="37">
        <v>252971.75</v>
      </c>
      <c r="J2024" s="37">
        <v>252971.75</v>
      </c>
      <c r="K2024" s="37">
        <v>252971.75</v>
      </c>
      <c r="L2024" s="37">
        <v>252971.75</v>
      </c>
      <c r="M2024" s="37">
        <v>252971.75</v>
      </c>
      <c r="N2024" s="37">
        <v>252971.75</v>
      </c>
      <c r="O2024" s="37">
        <v>252971.75</v>
      </c>
      <c r="P2024" s="37">
        <v>252971.75</v>
      </c>
      <c r="Q2024" s="37">
        <v>252971.75</v>
      </c>
      <c r="R2024" s="37">
        <v>252971.75</v>
      </c>
      <c r="S2024" s="37"/>
    </row>
    <row r="2025" spans="2:19">
      <c r="B2025" s="6">
        <v>1995</v>
      </c>
      <c r="C2025" s="37">
        <v>43978.879999999997</v>
      </c>
      <c r="D2025" s="37">
        <v>43978.879999999997</v>
      </c>
      <c r="E2025" s="37">
        <v>43978.879999999997</v>
      </c>
      <c r="F2025" s="37">
        <v>43978.879999999997</v>
      </c>
      <c r="G2025" s="37">
        <v>43978.879999999997</v>
      </c>
      <c r="H2025" s="37">
        <v>43978.879999999997</v>
      </c>
      <c r="I2025" s="37">
        <v>43978.879999999997</v>
      </c>
      <c r="J2025" s="37">
        <v>43978.879999999997</v>
      </c>
      <c r="K2025" s="37">
        <v>43978.879999999997</v>
      </c>
      <c r="L2025" s="37">
        <v>43978.879999999997</v>
      </c>
      <c r="M2025" s="37">
        <v>43978.879999999997</v>
      </c>
      <c r="N2025" s="37">
        <v>43978.879999999997</v>
      </c>
      <c r="O2025" s="37">
        <v>43978.879999999997</v>
      </c>
      <c r="P2025" s="37">
        <v>43978.879999999997</v>
      </c>
      <c r="Q2025" s="37">
        <v>43978.880000000005</v>
      </c>
      <c r="R2025" s="37">
        <v>43978.880000000005</v>
      </c>
      <c r="S2025" s="37"/>
    </row>
    <row r="2026" spans="2:19">
      <c r="B2026" s="6">
        <v>1994</v>
      </c>
      <c r="C2026" s="37">
        <v>26279.010000000002</v>
      </c>
      <c r="D2026" s="37">
        <v>26279.010000000002</v>
      </c>
      <c r="E2026" s="37">
        <v>26279.010000000002</v>
      </c>
      <c r="F2026" s="37">
        <v>26279.010000000002</v>
      </c>
      <c r="G2026" s="37">
        <v>26279.010000000002</v>
      </c>
      <c r="H2026" s="37">
        <v>26279.010000000002</v>
      </c>
      <c r="I2026" s="37">
        <v>26279.010000000002</v>
      </c>
      <c r="J2026" s="37">
        <v>26279.010000000002</v>
      </c>
      <c r="K2026" s="37">
        <v>26279.010000000002</v>
      </c>
      <c r="L2026" s="37">
        <v>26279.010000000002</v>
      </c>
      <c r="M2026" s="37">
        <v>26279.010000000002</v>
      </c>
      <c r="N2026" s="37">
        <v>26279.010000000002</v>
      </c>
      <c r="O2026" s="37">
        <v>26279.010000000002</v>
      </c>
      <c r="P2026" s="37">
        <v>26279.010000000002</v>
      </c>
      <c r="Q2026" s="37">
        <v>26279.010000000002</v>
      </c>
      <c r="R2026" s="37">
        <v>26279.010000000002</v>
      </c>
      <c r="S2026" s="37"/>
    </row>
    <row r="2027" spans="2:19">
      <c r="B2027" s="6">
        <v>1993</v>
      </c>
      <c r="C2027" s="37">
        <v>225277.88999999998</v>
      </c>
      <c r="D2027" s="37">
        <v>225277.88999999998</v>
      </c>
      <c r="E2027" s="37">
        <v>225277.88999999998</v>
      </c>
      <c r="F2027" s="37">
        <v>225277.88999999998</v>
      </c>
      <c r="G2027" s="37">
        <v>225277.88999999998</v>
      </c>
      <c r="H2027" s="37">
        <v>225277.88999999998</v>
      </c>
      <c r="I2027" s="37">
        <v>225277.88999999998</v>
      </c>
      <c r="J2027" s="37">
        <v>225277.88999999998</v>
      </c>
      <c r="K2027" s="37">
        <v>225277.88999999998</v>
      </c>
      <c r="L2027" s="37">
        <v>225277.88999999998</v>
      </c>
      <c r="M2027" s="37">
        <v>225277.88999999998</v>
      </c>
      <c r="N2027" s="37">
        <v>225277.88999999998</v>
      </c>
      <c r="O2027" s="37">
        <v>225277.88999999998</v>
      </c>
      <c r="P2027" s="37">
        <v>225277.88999999998</v>
      </c>
      <c r="Q2027" s="37">
        <v>225277.88999999998</v>
      </c>
      <c r="R2027" s="37">
        <v>225277.88999999998</v>
      </c>
      <c r="S2027" s="37"/>
    </row>
    <row r="2028" spans="2:19">
      <c r="B2028" s="6">
        <v>1992</v>
      </c>
      <c r="C2028" s="37">
        <v>139460.19</v>
      </c>
      <c r="D2028" s="37">
        <v>139460.19</v>
      </c>
      <c r="E2028" s="37">
        <v>139460.19</v>
      </c>
      <c r="F2028" s="37">
        <v>139460.19</v>
      </c>
      <c r="G2028" s="37">
        <v>139460.19</v>
      </c>
      <c r="H2028" s="37">
        <v>139460.19</v>
      </c>
      <c r="I2028" s="37">
        <v>139460.19</v>
      </c>
      <c r="J2028" s="37">
        <v>139460.19</v>
      </c>
      <c r="K2028" s="37">
        <v>139460.19</v>
      </c>
      <c r="L2028" s="37">
        <v>139460.19</v>
      </c>
      <c r="M2028" s="37">
        <v>139460.19</v>
      </c>
      <c r="N2028" s="37">
        <v>139460.19</v>
      </c>
      <c r="O2028" s="37">
        <v>139460.19</v>
      </c>
      <c r="P2028" s="37">
        <v>139460.19</v>
      </c>
      <c r="Q2028" s="37">
        <v>139460.18999999997</v>
      </c>
      <c r="R2028" s="37">
        <v>139460.18999999997</v>
      </c>
      <c r="S2028" s="37"/>
    </row>
    <row r="2029" spans="2:19">
      <c r="B2029" s="6">
        <v>1991</v>
      </c>
      <c r="C2029" s="37">
        <v>238214.6</v>
      </c>
      <c r="D2029" s="37">
        <v>238214.6</v>
      </c>
      <c r="E2029" s="37">
        <v>238214.6</v>
      </c>
      <c r="F2029" s="37">
        <v>238214.6</v>
      </c>
      <c r="G2029" s="37">
        <v>238214.6</v>
      </c>
      <c r="H2029" s="37">
        <v>238214.6</v>
      </c>
      <c r="I2029" s="37">
        <v>238214.6</v>
      </c>
      <c r="J2029" s="37">
        <v>238214.6</v>
      </c>
      <c r="K2029" s="37">
        <v>238214.6</v>
      </c>
      <c r="L2029" s="37">
        <v>238214.6</v>
      </c>
      <c r="M2029" s="37">
        <v>238214.6</v>
      </c>
      <c r="N2029" s="37">
        <v>238214.6</v>
      </c>
      <c r="O2029" s="37">
        <v>238214.6</v>
      </c>
      <c r="P2029" s="37">
        <v>238214.6</v>
      </c>
      <c r="Q2029" s="37">
        <v>238214.6</v>
      </c>
      <c r="R2029" s="37">
        <v>238214.6</v>
      </c>
      <c r="S2029" s="37"/>
    </row>
    <row r="2030" spans="2:19">
      <c r="B2030" s="6">
        <v>1990</v>
      </c>
      <c r="C2030" s="37">
        <v>124206.10999999999</v>
      </c>
      <c r="D2030" s="37">
        <v>124206.10999999999</v>
      </c>
      <c r="E2030" s="37">
        <v>124206.10999999999</v>
      </c>
      <c r="F2030" s="37">
        <v>124206.10999999999</v>
      </c>
      <c r="G2030" s="37">
        <v>124206.10999999999</v>
      </c>
      <c r="H2030" s="37">
        <v>124206.10999999999</v>
      </c>
      <c r="I2030" s="37">
        <v>124206.10999999999</v>
      </c>
      <c r="J2030" s="37">
        <v>124206.10999999999</v>
      </c>
      <c r="K2030" s="37">
        <v>124206.10999999999</v>
      </c>
      <c r="L2030" s="37">
        <v>124206.10999999999</v>
      </c>
      <c r="M2030" s="37">
        <v>124206.10999999999</v>
      </c>
      <c r="N2030" s="37">
        <v>124206.10999999999</v>
      </c>
      <c r="O2030" s="37">
        <v>124206.10999999999</v>
      </c>
      <c r="P2030" s="37">
        <v>124206.10999999999</v>
      </c>
      <c r="Q2030" s="37">
        <v>124206.10999999999</v>
      </c>
      <c r="R2030" s="37">
        <v>124206.10999999999</v>
      </c>
      <c r="S2030" s="37"/>
    </row>
    <row r="2031" spans="2:19">
      <c r="B2031" s="6">
        <v>1989</v>
      </c>
      <c r="C2031" s="37">
        <v>218455.06999999998</v>
      </c>
      <c r="D2031" s="37">
        <v>218455.06999999998</v>
      </c>
      <c r="E2031" s="37">
        <v>218455.06999999998</v>
      </c>
      <c r="F2031" s="37">
        <v>218455.06999999998</v>
      </c>
      <c r="G2031" s="37">
        <v>218455.06999999998</v>
      </c>
      <c r="H2031" s="37">
        <v>218455.06999999998</v>
      </c>
      <c r="I2031" s="37">
        <v>218455.06999999998</v>
      </c>
      <c r="J2031" s="37">
        <v>218455.06999999998</v>
      </c>
      <c r="K2031" s="37">
        <v>218455.06999999998</v>
      </c>
      <c r="L2031" s="37">
        <v>218455.06999999998</v>
      </c>
      <c r="M2031" s="37">
        <v>218455.06999999998</v>
      </c>
      <c r="N2031" s="37">
        <v>218455.06999999998</v>
      </c>
      <c r="O2031" s="37">
        <v>218455.06999999998</v>
      </c>
      <c r="P2031" s="37">
        <v>218455.06999999998</v>
      </c>
      <c r="Q2031" s="37">
        <v>218455.06999999998</v>
      </c>
      <c r="R2031" s="37">
        <v>218455.06999999998</v>
      </c>
      <c r="S2031" s="37"/>
    </row>
    <row r="2032" spans="2:19">
      <c r="B2032" s="6">
        <v>1988</v>
      </c>
      <c r="C2032" s="37">
        <v>160956.79000000004</v>
      </c>
      <c r="D2032" s="37">
        <v>160956.79000000004</v>
      </c>
      <c r="E2032" s="37">
        <v>160956.79000000004</v>
      </c>
      <c r="F2032" s="37">
        <v>160956.79000000004</v>
      </c>
      <c r="G2032" s="37">
        <v>160956.79000000004</v>
      </c>
      <c r="H2032" s="37">
        <v>160956.79000000004</v>
      </c>
      <c r="I2032" s="37">
        <v>160956.79000000004</v>
      </c>
      <c r="J2032" s="37">
        <v>160956.79000000004</v>
      </c>
      <c r="K2032" s="37">
        <v>160956.79000000004</v>
      </c>
      <c r="L2032" s="37">
        <v>160956.79000000004</v>
      </c>
      <c r="M2032" s="37">
        <v>160956.79000000004</v>
      </c>
      <c r="N2032" s="37">
        <v>160956.79000000004</v>
      </c>
      <c r="O2032" s="37">
        <v>160956.79000000004</v>
      </c>
      <c r="P2032" s="37">
        <v>160956.79000000004</v>
      </c>
      <c r="Q2032" s="37">
        <v>160956.79000000004</v>
      </c>
      <c r="R2032" s="37">
        <v>160956.79000000004</v>
      </c>
      <c r="S2032" s="37"/>
    </row>
    <row r="2033" spans="2:19">
      <c r="B2033" s="6">
        <v>1987</v>
      </c>
      <c r="C2033" s="37">
        <v>144540.09000000003</v>
      </c>
      <c r="D2033" s="37">
        <v>144540.09000000003</v>
      </c>
      <c r="E2033" s="37">
        <v>144540.09000000003</v>
      </c>
      <c r="F2033" s="37">
        <v>144540.09000000003</v>
      </c>
      <c r="G2033" s="37">
        <v>144540.09000000003</v>
      </c>
      <c r="H2033" s="37">
        <v>144540.09000000003</v>
      </c>
      <c r="I2033" s="37">
        <v>144540.09000000003</v>
      </c>
      <c r="J2033" s="37">
        <v>144540.09000000003</v>
      </c>
      <c r="K2033" s="37">
        <v>144540.09000000003</v>
      </c>
      <c r="L2033" s="37">
        <v>144540.09000000003</v>
      </c>
      <c r="M2033" s="37">
        <v>144540.09000000003</v>
      </c>
      <c r="N2033" s="37">
        <v>144540.09000000003</v>
      </c>
      <c r="O2033" s="37">
        <v>144540.09000000003</v>
      </c>
      <c r="P2033" s="37">
        <v>144540.09000000003</v>
      </c>
      <c r="Q2033" s="37">
        <v>144540.09000000003</v>
      </c>
      <c r="R2033" s="37">
        <v>144540.09000000003</v>
      </c>
      <c r="S2033" s="37"/>
    </row>
    <row r="2034" spans="2:19">
      <c r="B2034" s="6">
        <v>1986</v>
      </c>
      <c r="C2034" s="37">
        <v>131189.62</v>
      </c>
      <c r="D2034" s="37">
        <v>131189.62</v>
      </c>
      <c r="E2034" s="37">
        <v>131189.62</v>
      </c>
      <c r="F2034" s="37">
        <v>131189.62</v>
      </c>
      <c r="G2034" s="37">
        <v>131189.62</v>
      </c>
      <c r="H2034" s="37">
        <v>131189.62</v>
      </c>
      <c r="I2034" s="37">
        <v>131189.62</v>
      </c>
      <c r="J2034" s="37">
        <v>131189.62</v>
      </c>
      <c r="K2034" s="37">
        <v>131189.62</v>
      </c>
      <c r="L2034" s="37">
        <v>131189.62</v>
      </c>
      <c r="M2034" s="37">
        <v>131189.62</v>
      </c>
      <c r="N2034" s="37">
        <v>131189.62</v>
      </c>
      <c r="O2034" s="37">
        <v>131189.62</v>
      </c>
      <c r="P2034" s="37">
        <v>131189.62</v>
      </c>
      <c r="Q2034" s="37">
        <v>131189.62</v>
      </c>
      <c r="R2034" s="37">
        <v>131189.62</v>
      </c>
      <c r="S2034" s="37"/>
    </row>
    <row r="2035" spans="2:19">
      <c r="B2035" s="6">
        <v>1985</v>
      </c>
      <c r="C2035" s="37">
        <v>93077.069999999963</v>
      </c>
      <c r="D2035" s="37">
        <v>93077.069999999963</v>
      </c>
      <c r="E2035" s="37">
        <v>93077.069999999963</v>
      </c>
      <c r="F2035" s="37">
        <v>93077.069999999963</v>
      </c>
      <c r="G2035" s="37">
        <v>93077.069999999963</v>
      </c>
      <c r="H2035" s="37">
        <v>93077.069999999963</v>
      </c>
      <c r="I2035" s="37">
        <v>93077.069999999963</v>
      </c>
      <c r="J2035" s="37">
        <v>93077.069999999963</v>
      </c>
      <c r="K2035" s="37">
        <v>93077.069999999963</v>
      </c>
      <c r="L2035" s="37">
        <v>93077.069999999963</v>
      </c>
      <c r="M2035" s="37">
        <v>93077.069999999963</v>
      </c>
      <c r="N2035" s="37">
        <v>93077.069999999963</v>
      </c>
      <c r="O2035" s="37">
        <v>93077.069999999963</v>
      </c>
      <c r="P2035" s="37">
        <v>93077.069999999963</v>
      </c>
      <c r="Q2035" s="37">
        <v>93077.069999999963</v>
      </c>
      <c r="R2035" s="37">
        <v>93077.069999999963</v>
      </c>
      <c r="S2035" s="37"/>
    </row>
    <row r="2036" spans="2:19">
      <c r="B2036" s="6">
        <v>1984</v>
      </c>
      <c r="C2036" s="37">
        <v>86062.659999999989</v>
      </c>
      <c r="D2036" s="37">
        <v>86062.659999999989</v>
      </c>
      <c r="E2036" s="37">
        <v>86062.659999999989</v>
      </c>
      <c r="F2036" s="37">
        <v>86062.659999999989</v>
      </c>
      <c r="G2036" s="37">
        <v>86062.659999999989</v>
      </c>
      <c r="H2036" s="37">
        <v>86062.659999999989</v>
      </c>
      <c r="I2036" s="37">
        <v>86062.659999999989</v>
      </c>
      <c r="J2036" s="37">
        <v>86062.659999999989</v>
      </c>
      <c r="K2036" s="37">
        <v>86062.659999999989</v>
      </c>
      <c r="L2036" s="37">
        <v>86062.659999999989</v>
      </c>
      <c r="M2036" s="37">
        <v>86062.659999999989</v>
      </c>
      <c r="N2036" s="37">
        <v>86062.659999999989</v>
      </c>
      <c r="O2036" s="37">
        <v>86062.659999999989</v>
      </c>
      <c r="P2036" s="37">
        <v>86062.659999999989</v>
      </c>
      <c r="Q2036" s="37">
        <v>86062.659999999989</v>
      </c>
      <c r="R2036" s="37">
        <v>86062.659999999989</v>
      </c>
      <c r="S2036" s="37"/>
    </row>
    <row r="2037" spans="2:19">
      <c r="B2037" s="6">
        <v>1983</v>
      </c>
      <c r="C2037" s="37">
        <v>129335.32</v>
      </c>
      <c r="D2037" s="37">
        <v>129335.32</v>
      </c>
      <c r="E2037" s="37">
        <v>129335.32</v>
      </c>
      <c r="F2037" s="37">
        <v>129335.32</v>
      </c>
      <c r="G2037" s="37">
        <v>129335.32</v>
      </c>
      <c r="H2037" s="37">
        <v>129335.32</v>
      </c>
      <c r="I2037" s="37">
        <v>129335.32</v>
      </c>
      <c r="J2037" s="37">
        <v>129335.32</v>
      </c>
      <c r="K2037" s="37">
        <v>129335.32</v>
      </c>
      <c r="L2037" s="37">
        <v>129335.32</v>
      </c>
      <c r="M2037" s="37">
        <v>129335.32</v>
      </c>
      <c r="N2037" s="37">
        <v>129335.32</v>
      </c>
      <c r="O2037" s="37">
        <v>129335.32</v>
      </c>
      <c r="P2037" s="37">
        <v>129335.32</v>
      </c>
      <c r="Q2037" s="37">
        <v>129335.32</v>
      </c>
      <c r="R2037" s="37">
        <v>129335.32</v>
      </c>
      <c r="S2037" s="37"/>
    </row>
    <row r="2038" spans="2:19">
      <c r="B2038" s="6">
        <v>1982</v>
      </c>
      <c r="C2038" s="37">
        <v>249194.43</v>
      </c>
      <c r="D2038" s="37">
        <v>249194.43</v>
      </c>
      <c r="E2038" s="37">
        <v>249194.43</v>
      </c>
      <c r="F2038" s="37">
        <v>249194.43</v>
      </c>
      <c r="G2038" s="37">
        <v>249194.43</v>
      </c>
      <c r="H2038" s="37">
        <v>249194.43</v>
      </c>
      <c r="I2038" s="37">
        <v>249194.43</v>
      </c>
      <c r="J2038" s="37">
        <v>249194.43</v>
      </c>
      <c r="K2038" s="37">
        <v>249194.43</v>
      </c>
      <c r="L2038" s="37">
        <v>249194.43</v>
      </c>
      <c r="M2038" s="37">
        <v>249194.43</v>
      </c>
      <c r="N2038" s="37">
        <v>249194.43</v>
      </c>
      <c r="O2038" s="37">
        <v>249194.43</v>
      </c>
      <c r="P2038" s="37">
        <v>249194.43</v>
      </c>
      <c r="Q2038" s="37">
        <v>249194.43</v>
      </c>
      <c r="R2038" s="37">
        <v>249194.43</v>
      </c>
      <c r="S2038" s="37"/>
    </row>
    <row r="2039" spans="2:19">
      <c r="B2039" s="6">
        <v>1981</v>
      </c>
      <c r="C2039" s="37">
        <v>198296.88</v>
      </c>
      <c r="D2039" s="37">
        <v>198296.88</v>
      </c>
      <c r="E2039" s="37">
        <v>198296.88</v>
      </c>
      <c r="F2039" s="37">
        <v>198296.88</v>
      </c>
      <c r="G2039" s="37">
        <v>198296.88</v>
      </c>
      <c r="H2039" s="37">
        <v>198296.88</v>
      </c>
      <c r="I2039" s="37">
        <v>198296.88</v>
      </c>
      <c r="J2039" s="37">
        <v>198296.88</v>
      </c>
      <c r="K2039" s="37">
        <v>198296.88</v>
      </c>
      <c r="L2039" s="37">
        <v>198296.88</v>
      </c>
      <c r="M2039" s="37">
        <v>198296.88</v>
      </c>
      <c r="N2039" s="37">
        <v>198296.88</v>
      </c>
      <c r="O2039" s="37">
        <v>198296.88</v>
      </c>
      <c r="P2039" s="37">
        <v>198296.88</v>
      </c>
      <c r="Q2039" s="37">
        <v>198296.88</v>
      </c>
      <c r="R2039" s="37">
        <v>198296.88</v>
      </c>
      <c r="S2039" s="37"/>
    </row>
    <row r="2040" spans="2:19">
      <c r="B2040" s="6">
        <v>1980</v>
      </c>
      <c r="C2040" s="37">
        <v>21508.980000000003</v>
      </c>
      <c r="D2040" s="37">
        <v>21508.980000000003</v>
      </c>
      <c r="E2040" s="37">
        <v>21508.980000000003</v>
      </c>
      <c r="F2040" s="37">
        <v>21508.980000000003</v>
      </c>
      <c r="G2040" s="37">
        <v>21508.980000000003</v>
      </c>
      <c r="H2040" s="37">
        <v>21508.980000000003</v>
      </c>
      <c r="I2040" s="37">
        <v>21508.980000000003</v>
      </c>
      <c r="J2040" s="37">
        <v>21508.980000000003</v>
      </c>
      <c r="K2040" s="37">
        <v>21508.980000000003</v>
      </c>
      <c r="L2040" s="37">
        <v>21508.980000000003</v>
      </c>
      <c r="M2040" s="37">
        <v>21508.980000000003</v>
      </c>
      <c r="N2040" s="37">
        <v>21508.980000000003</v>
      </c>
      <c r="O2040" s="37">
        <v>21508.980000000003</v>
      </c>
      <c r="P2040" s="37">
        <v>21508.980000000003</v>
      </c>
      <c r="Q2040" s="37">
        <v>21508.980000000003</v>
      </c>
      <c r="R2040" s="37">
        <v>21508.980000000003</v>
      </c>
      <c r="S2040" s="37"/>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row>
    <row r="2042" spans="2:19">
      <c r="B2042" s="6">
        <v>1978</v>
      </c>
      <c r="C2042" s="37">
        <v>73799.429999999993</v>
      </c>
      <c r="D2042" s="37">
        <v>73799.429999999993</v>
      </c>
      <c r="E2042" s="37">
        <v>73799.429999999993</v>
      </c>
      <c r="F2042" s="37">
        <v>73799.429999999993</v>
      </c>
      <c r="G2042" s="37">
        <v>73799.429999999993</v>
      </c>
      <c r="H2042" s="37">
        <v>73799.429999999993</v>
      </c>
      <c r="I2042" s="37">
        <v>73799.429999999993</v>
      </c>
      <c r="J2042" s="37">
        <v>73799.429999999993</v>
      </c>
      <c r="K2042" s="37">
        <v>73799.429999999993</v>
      </c>
      <c r="L2042" s="37">
        <v>73799.429999999993</v>
      </c>
      <c r="M2042" s="37">
        <v>73799.429999999993</v>
      </c>
      <c r="N2042" s="37">
        <v>73799.429999999993</v>
      </c>
      <c r="O2042" s="37">
        <v>73799.429999999993</v>
      </c>
      <c r="P2042" s="37">
        <v>73799.429999999993</v>
      </c>
      <c r="Q2042" s="37">
        <v>73799.429999999993</v>
      </c>
      <c r="R2042" s="37">
        <v>73799.429999999993</v>
      </c>
      <c r="S2042" s="37"/>
    </row>
    <row r="2043" spans="2:19">
      <c r="B2043" s="6">
        <v>1977</v>
      </c>
      <c r="C2043" s="37">
        <v>25662.600000000002</v>
      </c>
      <c r="D2043" s="37">
        <v>25662.600000000002</v>
      </c>
      <c r="E2043" s="37">
        <v>25662.600000000002</v>
      </c>
      <c r="F2043" s="37">
        <v>25662.600000000002</v>
      </c>
      <c r="G2043" s="37">
        <v>25662.600000000002</v>
      </c>
      <c r="H2043" s="37">
        <v>25662.600000000002</v>
      </c>
      <c r="I2043" s="37">
        <v>25662.600000000002</v>
      </c>
      <c r="J2043" s="37">
        <v>25662.600000000002</v>
      </c>
      <c r="K2043" s="37">
        <v>25662.600000000002</v>
      </c>
      <c r="L2043" s="37">
        <v>25662.600000000002</v>
      </c>
      <c r="M2043" s="37">
        <v>25662.600000000002</v>
      </c>
      <c r="N2043" s="37">
        <v>25662.600000000002</v>
      </c>
      <c r="O2043" s="37">
        <v>25662.600000000002</v>
      </c>
      <c r="P2043" s="37">
        <v>25662.600000000002</v>
      </c>
      <c r="Q2043" s="37">
        <v>25662.600000000002</v>
      </c>
      <c r="R2043" s="37">
        <v>25662.600000000002</v>
      </c>
      <c r="S2043" s="37"/>
    </row>
    <row r="2044" spans="2:19">
      <c r="B2044" s="6">
        <v>1976</v>
      </c>
      <c r="C2044" s="37">
        <v>18321.810000000001</v>
      </c>
      <c r="D2044" s="37">
        <v>18321.810000000001</v>
      </c>
      <c r="E2044" s="37">
        <v>18321.810000000001</v>
      </c>
      <c r="F2044" s="37">
        <v>18321.810000000001</v>
      </c>
      <c r="G2044" s="37">
        <v>18321.810000000001</v>
      </c>
      <c r="H2044" s="37">
        <v>18321.810000000001</v>
      </c>
      <c r="I2044" s="37">
        <v>18321.810000000001</v>
      </c>
      <c r="J2044" s="37">
        <v>18321.810000000001</v>
      </c>
      <c r="K2044" s="37">
        <v>18321.810000000001</v>
      </c>
      <c r="L2044" s="37">
        <v>18321.810000000001</v>
      </c>
      <c r="M2044" s="37">
        <v>18321.810000000001</v>
      </c>
      <c r="N2044" s="37">
        <v>18321.810000000001</v>
      </c>
      <c r="O2044" s="37">
        <v>18321.810000000001</v>
      </c>
      <c r="P2044" s="37">
        <v>18321.810000000001</v>
      </c>
      <c r="Q2044" s="37">
        <v>18321.810000000001</v>
      </c>
      <c r="R2044" s="37">
        <v>18321.810000000001</v>
      </c>
      <c r="S2044" s="37"/>
    </row>
    <row r="2045" spans="2:19">
      <c r="B2045" s="6">
        <v>1975</v>
      </c>
      <c r="C2045" s="37">
        <v>15422.19</v>
      </c>
      <c r="D2045" s="37">
        <v>15422.19</v>
      </c>
      <c r="E2045" s="37">
        <v>15422.19</v>
      </c>
      <c r="F2045" s="37">
        <v>15422.19</v>
      </c>
      <c r="G2045" s="37">
        <v>15422.19</v>
      </c>
      <c r="H2045" s="37">
        <v>15422.19</v>
      </c>
      <c r="I2045" s="37">
        <v>15422.19</v>
      </c>
      <c r="J2045" s="37">
        <v>15422.19</v>
      </c>
      <c r="K2045" s="37">
        <v>15422.19</v>
      </c>
      <c r="L2045" s="37">
        <v>15422.19</v>
      </c>
      <c r="M2045" s="37">
        <v>15422.19</v>
      </c>
      <c r="N2045" s="37">
        <v>15422.19</v>
      </c>
      <c r="O2045" s="37">
        <v>15422.19</v>
      </c>
      <c r="P2045" s="37">
        <v>15422.19</v>
      </c>
      <c r="Q2045" s="37">
        <v>15422.19</v>
      </c>
      <c r="R2045" s="37">
        <v>15422.19</v>
      </c>
      <c r="S2045" s="37"/>
    </row>
    <row r="2046" spans="2:19">
      <c r="B2046" s="6">
        <v>1974</v>
      </c>
      <c r="C2046" s="37">
        <v>20080.03</v>
      </c>
      <c r="D2046" s="37">
        <v>20080.03</v>
      </c>
      <c r="E2046" s="37">
        <v>20080.03</v>
      </c>
      <c r="F2046" s="37">
        <v>20080.03</v>
      </c>
      <c r="G2046" s="37">
        <v>20080.03</v>
      </c>
      <c r="H2046" s="37">
        <v>20080.03</v>
      </c>
      <c r="I2046" s="37">
        <v>20080.03</v>
      </c>
      <c r="J2046" s="37">
        <v>20080.03</v>
      </c>
      <c r="K2046" s="37">
        <v>20080.03</v>
      </c>
      <c r="L2046" s="37">
        <v>20080.03</v>
      </c>
      <c r="M2046" s="37">
        <v>20080.03</v>
      </c>
      <c r="N2046" s="37">
        <v>20080.03</v>
      </c>
      <c r="O2046" s="37">
        <v>20080.03</v>
      </c>
      <c r="P2046" s="37">
        <v>20080.03</v>
      </c>
      <c r="Q2046" s="37">
        <v>20080.03</v>
      </c>
      <c r="R2046" s="37">
        <v>20080.03</v>
      </c>
      <c r="S2046" s="37"/>
    </row>
    <row r="2047" spans="2:19">
      <c r="B2047" s="6">
        <v>1973</v>
      </c>
      <c r="C2047" s="37">
        <v>32406.100000000002</v>
      </c>
      <c r="D2047" s="37">
        <v>32406.100000000002</v>
      </c>
      <c r="E2047" s="37">
        <v>32406.100000000002</v>
      </c>
      <c r="F2047" s="37">
        <v>32406.100000000002</v>
      </c>
      <c r="G2047" s="37">
        <v>32406.100000000002</v>
      </c>
      <c r="H2047" s="37">
        <v>32406.100000000002</v>
      </c>
      <c r="I2047" s="37">
        <v>32406.100000000002</v>
      </c>
      <c r="J2047" s="37">
        <v>32406.100000000002</v>
      </c>
      <c r="K2047" s="37">
        <v>32406.100000000002</v>
      </c>
      <c r="L2047" s="37">
        <v>32406.100000000002</v>
      </c>
      <c r="M2047" s="37">
        <v>32406.100000000002</v>
      </c>
      <c r="N2047" s="37">
        <v>32406.100000000002</v>
      </c>
      <c r="O2047" s="37">
        <v>32406.100000000002</v>
      </c>
      <c r="P2047" s="37">
        <v>32406.100000000002</v>
      </c>
      <c r="Q2047" s="37">
        <v>32406.100000000002</v>
      </c>
      <c r="R2047" s="37">
        <v>32406.100000000002</v>
      </c>
      <c r="S2047" s="37"/>
    </row>
    <row r="2048" spans="2:19">
      <c r="B2048" s="6">
        <v>1972</v>
      </c>
      <c r="C2048" s="37">
        <v>22801.050000000003</v>
      </c>
      <c r="D2048" s="37">
        <v>22801.050000000003</v>
      </c>
      <c r="E2048" s="37">
        <v>22801.050000000003</v>
      </c>
      <c r="F2048" s="37">
        <v>22801.050000000003</v>
      </c>
      <c r="G2048" s="37">
        <v>22801.050000000003</v>
      </c>
      <c r="H2048" s="37">
        <v>22801.050000000003</v>
      </c>
      <c r="I2048" s="37">
        <v>22801.050000000003</v>
      </c>
      <c r="J2048" s="37">
        <v>22801.050000000003</v>
      </c>
      <c r="K2048" s="37">
        <v>22801.050000000003</v>
      </c>
      <c r="L2048" s="37">
        <v>22801.050000000003</v>
      </c>
      <c r="M2048" s="37">
        <v>22801.050000000003</v>
      </c>
      <c r="N2048" s="37">
        <v>22801.050000000003</v>
      </c>
      <c r="O2048" s="37">
        <v>22801.050000000003</v>
      </c>
      <c r="P2048" s="37">
        <v>22801.050000000003</v>
      </c>
      <c r="Q2048" s="37">
        <v>22801.050000000003</v>
      </c>
      <c r="R2048" s="37">
        <v>22801.050000000003</v>
      </c>
      <c r="S2048" s="37"/>
    </row>
    <row r="2049" spans="2:19">
      <c r="B2049" s="6">
        <v>1971</v>
      </c>
      <c r="C2049" s="37">
        <v>18344.45</v>
      </c>
      <c r="D2049" s="37">
        <v>18344.45</v>
      </c>
      <c r="E2049" s="37">
        <v>18344.45</v>
      </c>
      <c r="F2049" s="37">
        <v>18344.45</v>
      </c>
      <c r="G2049" s="37">
        <v>18344.45</v>
      </c>
      <c r="H2049" s="37">
        <v>18344.45</v>
      </c>
      <c r="I2049" s="37">
        <v>18344.45</v>
      </c>
      <c r="J2049" s="37">
        <v>18344.45</v>
      </c>
      <c r="K2049" s="37">
        <v>18344.45</v>
      </c>
      <c r="L2049" s="37">
        <v>18344.45</v>
      </c>
      <c r="M2049" s="37">
        <v>18344.45</v>
      </c>
      <c r="N2049" s="37">
        <v>18344.45</v>
      </c>
      <c r="O2049" s="37">
        <v>18344.45</v>
      </c>
      <c r="P2049" s="37">
        <v>18344.45</v>
      </c>
      <c r="Q2049" s="37">
        <v>18344.45</v>
      </c>
      <c r="R2049" s="37">
        <v>18344.45</v>
      </c>
      <c r="S2049" s="37"/>
    </row>
    <row r="2050" spans="2:19">
      <c r="B2050" s="6">
        <v>1970</v>
      </c>
      <c r="C2050" s="37">
        <v>9769.42</v>
      </c>
      <c r="D2050" s="37">
        <v>9769.42</v>
      </c>
      <c r="E2050" s="37">
        <v>9769.42</v>
      </c>
      <c r="F2050" s="37">
        <v>9769.42</v>
      </c>
      <c r="G2050" s="37">
        <v>9769.42</v>
      </c>
      <c r="H2050" s="37">
        <v>9769.42</v>
      </c>
      <c r="I2050" s="37">
        <v>9769.42</v>
      </c>
      <c r="J2050" s="37">
        <v>9769.42</v>
      </c>
      <c r="K2050" s="37">
        <v>9769.42</v>
      </c>
      <c r="L2050" s="37">
        <v>9769.42</v>
      </c>
      <c r="M2050" s="37">
        <v>9769.42</v>
      </c>
      <c r="N2050" s="37">
        <v>9769.42</v>
      </c>
      <c r="O2050" s="37">
        <v>9769.42</v>
      </c>
      <c r="P2050" s="37">
        <v>9769.42</v>
      </c>
      <c r="Q2050" s="37">
        <v>9769.42</v>
      </c>
      <c r="R2050" s="37">
        <v>9769.42</v>
      </c>
      <c r="S2050" s="37"/>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row>
    <row r="2052" spans="2:19">
      <c r="B2052" s="6">
        <v>1968</v>
      </c>
      <c r="C2052" s="37">
        <v>1862.3</v>
      </c>
      <c r="D2052" s="37">
        <v>1862.3</v>
      </c>
      <c r="E2052" s="37">
        <v>1862.3</v>
      </c>
      <c r="F2052" s="37">
        <v>1862.3</v>
      </c>
      <c r="G2052" s="37">
        <v>1862.3</v>
      </c>
      <c r="H2052" s="37">
        <v>1862.3</v>
      </c>
      <c r="I2052" s="37">
        <v>1862.3</v>
      </c>
      <c r="J2052" s="37">
        <v>1862.3</v>
      </c>
      <c r="K2052" s="37">
        <v>1862.3</v>
      </c>
      <c r="L2052" s="37">
        <v>1862.3</v>
      </c>
      <c r="M2052" s="37">
        <v>1862.3</v>
      </c>
      <c r="N2052" s="37">
        <v>1862.3</v>
      </c>
      <c r="O2052" s="37">
        <v>1862.3</v>
      </c>
      <c r="P2052" s="37">
        <v>1862.3</v>
      </c>
      <c r="Q2052" s="37">
        <v>1862.3</v>
      </c>
      <c r="R2052" s="37">
        <v>1862.3</v>
      </c>
      <c r="S2052" s="37"/>
    </row>
    <row r="2053" spans="2:19">
      <c r="B2053" s="6">
        <v>1967</v>
      </c>
      <c r="C2053" s="37">
        <v>16270.32</v>
      </c>
      <c r="D2053" s="37">
        <v>16270.32</v>
      </c>
      <c r="E2053" s="37">
        <v>16270.32</v>
      </c>
      <c r="F2053" s="37">
        <v>16270.32</v>
      </c>
      <c r="G2053" s="37">
        <v>16270.32</v>
      </c>
      <c r="H2053" s="37">
        <v>16270.32</v>
      </c>
      <c r="I2053" s="37">
        <v>16270.32</v>
      </c>
      <c r="J2053" s="37">
        <v>16270.32</v>
      </c>
      <c r="K2053" s="37">
        <v>16270.32</v>
      </c>
      <c r="L2053" s="37">
        <v>16270.32</v>
      </c>
      <c r="M2053" s="37">
        <v>16270.32</v>
      </c>
      <c r="N2053" s="37">
        <v>16270.32</v>
      </c>
      <c r="O2053" s="37">
        <v>16270.32</v>
      </c>
      <c r="P2053" s="37">
        <v>16270.32</v>
      </c>
      <c r="Q2053" s="37">
        <v>16270.32</v>
      </c>
      <c r="R2053" s="37">
        <v>16270.32</v>
      </c>
      <c r="S2053" s="37"/>
    </row>
    <row r="2054" spans="2:19">
      <c r="B2054" s="6">
        <v>1966</v>
      </c>
      <c r="C2054" s="37">
        <v>6737.32</v>
      </c>
      <c r="D2054" s="37">
        <v>6737.32</v>
      </c>
      <c r="E2054" s="37">
        <v>6737.32</v>
      </c>
      <c r="F2054" s="37">
        <v>6737.32</v>
      </c>
      <c r="G2054" s="37">
        <v>6737.32</v>
      </c>
      <c r="H2054" s="37">
        <v>6737.32</v>
      </c>
      <c r="I2054" s="37">
        <v>6737.32</v>
      </c>
      <c r="J2054" s="37">
        <v>6737.32</v>
      </c>
      <c r="K2054" s="37">
        <v>6737.32</v>
      </c>
      <c r="L2054" s="37">
        <v>6737.32</v>
      </c>
      <c r="M2054" s="37">
        <v>6737.32</v>
      </c>
      <c r="N2054" s="37">
        <v>6737.32</v>
      </c>
      <c r="O2054" s="37">
        <v>6737.32</v>
      </c>
      <c r="P2054" s="37">
        <v>6737.32</v>
      </c>
      <c r="Q2054" s="37">
        <v>6737.32</v>
      </c>
      <c r="R2054" s="37">
        <v>6737.32</v>
      </c>
      <c r="S2054" s="37"/>
    </row>
    <row r="2055" spans="2:19">
      <c r="B2055" s="6">
        <v>1965</v>
      </c>
      <c r="C2055" s="37">
        <v>18857.04</v>
      </c>
      <c r="D2055" s="37">
        <v>18857.04</v>
      </c>
      <c r="E2055" s="37">
        <v>18857.04</v>
      </c>
      <c r="F2055" s="37">
        <v>18857.04</v>
      </c>
      <c r="G2055" s="37">
        <v>18857.04</v>
      </c>
      <c r="H2055" s="37">
        <v>18857.04</v>
      </c>
      <c r="I2055" s="37">
        <v>18857.04</v>
      </c>
      <c r="J2055" s="37">
        <v>18857.04</v>
      </c>
      <c r="K2055" s="37">
        <v>18857.04</v>
      </c>
      <c r="L2055" s="37">
        <v>18857.04</v>
      </c>
      <c r="M2055" s="37">
        <v>18857.04</v>
      </c>
      <c r="N2055" s="37">
        <v>18857.04</v>
      </c>
      <c r="O2055" s="37">
        <v>18857.04</v>
      </c>
      <c r="P2055" s="37">
        <v>18857.04</v>
      </c>
      <c r="Q2055" s="37">
        <v>18857.04</v>
      </c>
      <c r="R2055" s="37">
        <v>18857.04</v>
      </c>
      <c r="S2055" s="37"/>
    </row>
    <row r="2056" spans="2:19">
      <c r="B2056" s="6">
        <v>1964</v>
      </c>
      <c r="C2056" s="37">
        <v>8094.77</v>
      </c>
      <c r="D2056" s="37">
        <v>8094.77</v>
      </c>
      <c r="E2056" s="37">
        <v>8094.77</v>
      </c>
      <c r="F2056" s="37">
        <v>8094.77</v>
      </c>
      <c r="G2056" s="37">
        <v>8094.77</v>
      </c>
      <c r="H2056" s="37">
        <v>8094.77</v>
      </c>
      <c r="I2056" s="37">
        <v>8094.77</v>
      </c>
      <c r="J2056" s="37">
        <v>8094.77</v>
      </c>
      <c r="K2056" s="37">
        <v>8094.77</v>
      </c>
      <c r="L2056" s="37">
        <v>8094.77</v>
      </c>
      <c r="M2056" s="37">
        <v>8094.77</v>
      </c>
      <c r="N2056" s="37">
        <v>8094.77</v>
      </c>
      <c r="O2056" s="37">
        <v>8094.77</v>
      </c>
      <c r="P2056" s="37">
        <v>8094.77</v>
      </c>
      <c r="Q2056" s="37">
        <v>8094.77</v>
      </c>
      <c r="R2056" s="37">
        <v>8094.77</v>
      </c>
      <c r="S2056" s="37"/>
    </row>
    <row r="2057" spans="2:19">
      <c r="B2057" s="6">
        <v>1963</v>
      </c>
      <c r="C2057" s="37">
        <v>1875.15</v>
      </c>
      <c r="D2057" s="37">
        <v>1875.15</v>
      </c>
      <c r="E2057" s="37">
        <v>1875.15</v>
      </c>
      <c r="F2057" s="37">
        <v>1875.15</v>
      </c>
      <c r="G2057" s="37">
        <v>1875.15</v>
      </c>
      <c r="H2057" s="37">
        <v>1875.15</v>
      </c>
      <c r="I2057" s="37">
        <v>1875.15</v>
      </c>
      <c r="J2057" s="37">
        <v>1875.15</v>
      </c>
      <c r="K2057" s="37">
        <v>1875.15</v>
      </c>
      <c r="L2057" s="37">
        <v>1875.15</v>
      </c>
      <c r="M2057" s="37">
        <v>1875.15</v>
      </c>
      <c r="N2057" s="37">
        <v>1875.15</v>
      </c>
      <c r="O2057" s="37">
        <v>1875.15</v>
      </c>
      <c r="P2057" s="37">
        <v>1875.15</v>
      </c>
      <c r="Q2057" s="37">
        <v>1875.15</v>
      </c>
      <c r="R2057" s="37">
        <v>1875.15</v>
      </c>
      <c r="S2057" s="37"/>
    </row>
    <row r="2058" spans="2:19">
      <c r="B2058" s="6">
        <v>1962</v>
      </c>
      <c r="C2058" s="37">
        <v>13077.47</v>
      </c>
      <c r="D2058" s="37">
        <v>13077.47</v>
      </c>
      <c r="E2058" s="37">
        <v>13077.47</v>
      </c>
      <c r="F2058" s="37">
        <v>13077.47</v>
      </c>
      <c r="G2058" s="37">
        <v>13077.47</v>
      </c>
      <c r="H2058" s="37">
        <v>13077.47</v>
      </c>
      <c r="I2058" s="37">
        <v>13077.47</v>
      </c>
      <c r="J2058" s="37">
        <v>13077.47</v>
      </c>
      <c r="K2058" s="37">
        <v>13077.47</v>
      </c>
      <c r="L2058" s="37">
        <v>13077.47</v>
      </c>
      <c r="M2058" s="37">
        <v>13077.47</v>
      </c>
      <c r="N2058" s="37">
        <v>13077.47</v>
      </c>
      <c r="O2058" s="37">
        <v>13077.47</v>
      </c>
      <c r="P2058" s="37">
        <v>13077.47</v>
      </c>
      <c r="Q2058" s="37">
        <v>13077.47</v>
      </c>
      <c r="R2058" s="37">
        <v>13077.47</v>
      </c>
      <c r="S2058" s="37"/>
    </row>
    <row r="2059" spans="2:19">
      <c r="B2059" s="6">
        <v>1961</v>
      </c>
      <c r="C2059" s="37">
        <v>10558.18</v>
      </c>
      <c r="D2059" s="37">
        <v>10558.18</v>
      </c>
      <c r="E2059" s="37">
        <v>10558.18</v>
      </c>
      <c r="F2059" s="37">
        <v>10558.18</v>
      </c>
      <c r="G2059" s="37">
        <v>10558.18</v>
      </c>
      <c r="H2059" s="37">
        <v>10558.18</v>
      </c>
      <c r="I2059" s="37">
        <v>10558.18</v>
      </c>
      <c r="J2059" s="37">
        <v>10558.18</v>
      </c>
      <c r="K2059" s="37">
        <v>10558.18</v>
      </c>
      <c r="L2059" s="37">
        <v>10558.18</v>
      </c>
      <c r="M2059" s="37">
        <v>10558.18</v>
      </c>
      <c r="N2059" s="37">
        <v>10558.18</v>
      </c>
      <c r="O2059" s="37">
        <v>10558.18</v>
      </c>
      <c r="P2059" s="37">
        <v>10558.18</v>
      </c>
      <c r="Q2059" s="37">
        <v>10558.18</v>
      </c>
      <c r="R2059" s="37">
        <v>10558.18</v>
      </c>
      <c r="S2059" s="37"/>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row>
    <row r="2061" spans="2:19">
      <c r="B2061" s="6">
        <v>1959</v>
      </c>
      <c r="C2061" s="37">
        <v>10028.44</v>
      </c>
      <c r="D2061" s="37">
        <v>10028.44</v>
      </c>
      <c r="E2061" s="37">
        <v>10028.44</v>
      </c>
      <c r="F2061" s="37">
        <v>10028.44</v>
      </c>
      <c r="G2061" s="37">
        <v>10028.44</v>
      </c>
      <c r="H2061" s="37">
        <v>10028.44</v>
      </c>
      <c r="I2061" s="37">
        <v>10028.44</v>
      </c>
      <c r="J2061" s="37">
        <v>10028.44</v>
      </c>
      <c r="K2061" s="37">
        <v>10028.44</v>
      </c>
      <c r="L2061" s="37">
        <v>10028.44</v>
      </c>
      <c r="M2061" s="37">
        <v>10028.44</v>
      </c>
      <c r="N2061" s="37">
        <v>10028.44</v>
      </c>
      <c r="O2061" s="37">
        <v>10028.44</v>
      </c>
      <c r="P2061" s="37">
        <v>10028.44</v>
      </c>
      <c r="Q2061" s="37">
        <v>10028.44</v>
      </c>
      <c r="R2061" s="37">
        <v>10028.44</v>
      </c>
      <c r="S2061" s="37"/>
    </row>
    <row r="2062" spans="2:19">
      <c r="B2062" s="6">
        <v>1958</v>
      </c>
      <c r="C2062" s="37">
        <v>7206.2</v>
      </c>
      <c r="D2062" s="37">
        <v>7206.2</v>
      </c>
      <c r="E2062" s="37">
        <v>7206.2</v>
      </c>
      <c r="F2062" s="37">
        <v>7206.2</v>
      </c>
      <c r="G2062" s="37">
        <v>7206.2</v>
      </c>
      <c r="H2062" s="37">
        <v>7206.2</v>
      </c>
      <c r="I2062" s="37">
        <v>7206.2</v>
      </c>
      <c r="J2062" s="37">
        <v>7206.2</v>
      </c>
      <c r="K2062" s="37">
        <v>7206.2</v>
      </c>
      <c r="L2062" s="37">
        <v>7206.2</v>
      </c>
      <c r="M2062" s="37">
        <v>7206.2</v>
      </c>
      <c r="N2062" s="37">
        <v>7206.2</v>
      </c>
      <c r="O2062" s="37">
        <v>7206.2</v>
      </c>
      <c r="P2062" s="37">
        <v>7206.2</v>
      </c>
      <c r="Q2062" s="37">
        <v>7206.2</v>
      </c>
      <c r="R2062" s="37">
        <v>7206.2</v>
      </c>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3207759.97</v>
      </c>
      <c r="D2091" s="8">
        <f>SUM(D2013:D2090)</f>
        <v>3291627.91</v>
      </c>
      <c r="E2091" s="8">
        <f>SUM(E2012:E2090)</f>
        <v>3286938.6300000004</v>
      </c>
      <c r="F2091" s="8">
        <f>SUM(F2011:F2090)</f>
        <v>3334665.3800000004</v>
      </c>
      <c r="G2091" s="8">
        <f>SUM(G2010:G2090)</f>
        <v>3414139.7</v>
      </c>
      <c r="H2091" s="8">
        <f>SUM(H2004:H2090)</f>
        <v>3507513.5399999996</v>
      </c>
      <c r="I2091" s="8">
        <f>SUM(I2004:I2090)</f>
        <v>3567756.8699999996</v>
      </c>
      <c r="J2091" s="8">
        <f t="shared" ref="J2091" si="39">SUM(J2004:J2090)</f>
        <v>3579758.8299999996</v>
      </c>
      <c r="K2091" s="8">
        <f>SUM(K2004:K2090)</f>
        <v>3660783.9699999993</v>
      </c>
      <c r="L2091" s="8">
        <f t="shared" ref="L2091" si="40">SUM(L2004:L2090)</f>
        <v>3724213.8899999997</v>
      </c>
      <c r="M2091" s="8">
        <f>SUM(M2004:M2090)</f>
        <v>3771937.36</v>
      </c>
      <c r="N2091" s="11">
        <f>SUM(N1999:N2090)</f>
        <v>4091515.6099999994</v>
      </c>
      <c r="O2091" s="11">
        <f>SUM(O1999:O2090)</f>
        <v>4159864.8399999994</v>
      </c>
      <c r="P2091" s="11">
        <f>SUM(P1999:P2090)</f>
        <v>4190624.8799999994</v>
      </c>
      <c r="Q2091" s="11">
        <f>SUM(Q1999:Q2090)</f>
        <v>4288002.42</v>
      </c>
      <c r="R2091" s="11">
        <f>SUM(R1998:R2090)</f>
        <v>4351260.5999999996</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v>5268.19</v>
      </c>
      <c r="S2094" s="37"/>
    </row>
    <row r="2095" spans="1:19">
      <c r="B2095" s="6">
        <v>2020</v>
      </c>
      <c r="C2095" s="36"/>
      <c r="D2095" s="36"/>
      <c r="E2095" s="36"/>
      <c r="F2095" s="36"/>
      <c r="G2095" s="36"/>
      <c r="H2095" s="36"/>
      <c r="I2095" s="36"/>
      <c r="J2095" s="36"/>
      <c r="K2095" s="36"/>
      <c r="L2095" s="36"/>
      <c r="M2095" s="36"/>
      <c r="N2095" s="36"/>
      <c r="O2095" s="36"/>
      <c r="P2095" s="36"/>
      <c r="Q2095" s="37">
        <v>2713.28</v>
      </c>
      <c r="R2095" s="37">
        <v>2713.28</v>
      </c>
      <c r="S2095" s="37"/>
    </row>
    <row r="2096" spans="1:19">
      <c r="A2096" s="40"/>
      <c r="B2096" s="6">
        <v>2019</v>
      </c>
      <c r="C2096" s="36"/>
      <c r="D2096" s="36"/>
      <c r="E2096" s="36"/>
      <c r="F2096" s="36"/>
      <c r="G2096" s="36"/>
      <c r="H2096" s="36"/>
      <c r="I2096" s="36"/>
      <c r="J2096" s="36"/>
      <c r="K2096" s="36"/>
      <c r="L2096" s="36"/>
      <c r="M2096" s="36"/>
      <c r="N2096" s="36"/>
      <c r="O2096" s="36"/>
      <c r="P2096" s="37"/>
      <c r="Q2096" s="37">
        <v>0</v>
      </c>
      <c r="R2096" s="37">
        <v>0</v>
      </c>
      <c r="S2096" s="37"/>
    </row>
    <row r="2097" spans="1:19">
      <c r="A2097" s="40"/>
      <c r="B2097" s="6">
        <v>2018</v>
      </c>
      <c r="C2097" s="36"/>
      <c r="D2097" s="36"/>
      <c r="E2097" s="36"/>
      <c r="F2097" s="36"/>
      <c r="G2097" s="36"/>
      <c r="H2097" s="36"/>
      <c r="I2097" s="36"/>
      <c r="J2097" s="36"/>
      <c r="K2097" s="36"/>
      <c r="L2097" s="36"/>
      <c r="M2097" s="36"/>
      <c r="N2097" s="36"/>
      <c r="O2097" s="37">
        <v>36572.11</v>
      </c>
      <c r="P2097" s="37">
        <v>36572.11</v>
      </c>
      <c r="Q2097" s="37">
        <v>36572.11</v>
      </c>
      <c r="R2097" s="37">
        <v>36572.11</v>
      </c>
      <c r="S2097" s="37"/>
    </row>
    <row r="2098" spans="1:19">
      <c r="A2098" s="40"/>
      <c r="B2098" s="6">
        <v>2017</v>
      </c>
      <c r="C2098" s="36"/>
      <c r="D2098" s="36"/>
      <c r="E2098" s="36"/>
      <c r="F2098" s="36"/>
      <c r="G2098" s="36"/>
      <c r="H2098" s="36"/>
      <c r="I2098" s="36"/>
      <c r="J2098" s="36"/>
      <c r="K2098" s="36"/>
      <c r="L2098" s="36"/>
      <c r="M2098" s="36"/>
      <c r="N2098" s="37">
        <v>2885.92</v>
      </c>
      <c r="O2098" s="37">
        <v>2885.92</v>
      </c>
      <c r="P2098" s="37">
        <v>2885.92</v>
      </c>
      <c r="Q2098" s="37">
        <v>2885.92</v>
      </c>
      <c r="R2098" s="37">
        <v>2885.92</v>
      </c>
      <c r="S2098" s="37"/>
    </row>
    <row r="2099" spans="1:19">
      <c r="B2099" s="6">
        <v>2016</v>
      </c>
      <c r="C2099" s="36"/>
      <c r="D2099" s="36"/>
      <c r="E2099" s="36"/>
      <c r="F2099" s="36"/>
      <c r="G2099" s="36"/>
      <c r="H2099" s="36"/>
      <c r="I2099" s="36"/>
      <c r="J2099" s="36"/>
      <c r="K2099" s="36"/>
      <c r="L2099" s="36"/>
      <c r="M2099" s="37">
        <v>2946.18</v>
      </c>
      <c r="N2099" s="37">
        <v>2946.18</v>
      </c>
      <c r="O2099" s="37">
        <v>2946.18</v>
      </c>
      <c r="P2099" s="37">
        <v>2946.18</v>
      </c>
      <c r="Q2099" s="37">
        <v>2946.18</v>
      </c>
      <c r="R2099" s="37">
        <v>2946.18</v>
      </c>
      <c r="S2099" s="37"/>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row>
    <row r="2103" spans="1:19">
      <c r="B2103" s="6">
        <v>2012</v>
      </c>
      <c r="C2103" s="36"/>
      <c r="D2103" s="36"/>
      <c r="E2103" s="36"/>
      <c r="F2103" s="36"/>
      <c r="G2103" s="36"/>
      <c r="H2103" s="36"/>
      <c r="I2103" s="37">
        <v>1626.38</v>
      </c>
      <c r="J2103" s="37">
        <v>1626.38</v>
      </c>
      <c r="K2103" s="37">
        <v>1626.38</v>
      </c>
      <c r="L2103" s="37">
        <v>1626.38</v>
      </c>
      <c r="M2103" s="37">
        <v>1626.38</v>
      </c>
      <c r="N2103" s="37">
        <v>1626.38</v>
      </c>
      <c r="O2103" s="37">
        <v>1626.38</v>
      </c>
      <c r="P2103" s="37">
        <v>1626.38</v>
      </c>
      <c r="Q2103" s="37">
        <v>1626.38</v>
      </c>
      <c r="R2103" s="37">
        <v>1626.38</v>
      </c>
      <c r="S2103" s="37"/>
    </row>
    <row r="2104" spans="1:19">
      <c r="B2104" s="6">
        <v>2011</v>
      </c>
      <c r="C2104" s="36"/>
      <c r="D2104" s="36"/>
      <c r="E2104" s="36"/>
      <c r="F2104" s="36"/>
      <c r="G2104" s="36"/>
      <c r="H2104" s="37">
        <v>1283.5</v>
      </c>
      <c r="I2104" s="37">
        <v>1283.5</v>
      </c>
      <c r="J2104" s="37">
        <v>1283.5</v>
      </c>
      <c r="K2104" s="37">
        <v>1283.5</v>
      </c>
      <c r="L2104" s="37">
        <v>1283.5</v>
      </c>
      <c r="M2104" s="37">
        <v>1283.5</v>
      </c>
      <c r="N2104" s="37">
        <v>1283.5</v>
      </c>
      <c r="O2104" s="37">
        <v>1283.5</v>
      </c>
      <c r="P2104" s="37">
        <v>1283.5</v>
      </c>
      <c r="Q2104" s="37">
        <v>1283.5</v>
      </c>
      <c r="R2104" s="37">
        <v>1283.5</v>
      </c>
      <c r="S2104" s="37"/>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row>
    <row r="2106" spans="1:19">
      <c r="B2106" s="6">
        <v>2009</v>
      </c>
      <c r="C2106" s="36"/>
      <c r="D2106" s="36"/>
      <c r="E2106" s="36"/>
      <c r="F2106" s="37">
        <v>4181.83</v>
      </c>
      <c r="G2106" s="37">
        <v>4181.83</v>
      </c>
      <c r="H2106" s="37">
        <v>4181.83</v>
      </c>
      <c r="I2106" s="37">
        <v>4181.83</v>
      </c>
      <c r="J2106" s="37">
        <v>4181.83</v>
      </c>
      <c r="K2106" s="37">
        <v>4181.83</v>
      </c>
      <c r="L2106" s="37">
        <v>4181.83</v>
      </c>
      <c r="M2106" s="37">
        <v>4181.83</v>
      </c>
      <c r="N2106" s="37">
        <v>4181.83</v>
      </c>
      <c r="O2106" s="37">
        <v>4181.83</v>
      </c>
      <c r="P2106" s="37">
        <v>4181.83</v>
      </c>
      <c r="Q2106" s="37">
        <v>4181.83</v>
      </c>
      <c r="R2106" s="37">
        <v>4181.83</v>
      </c>
      <c r="S2106" s="37"/>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row>
    <row r="2108" spans="1:19">
      <c r="B2108" s="6">
        <v>2007</v>
      </c>
      <c r="C2108" s="36"/>
      <c r="D2108" s="37">
        <v>4720.75</v>
      </c>
      <c r="E2108" s="37">
        <v>4720.75</v>
      </c>
      <c r="F2108" s="37">
        <v>4720.75</v>
      </c>
      <c r="G2108" s="37">
        <v>4720.75</v>
      </c>
      <c r="H2108" s="37">
        <v>4720.75</v>
      </c>
      <c r="I2108" s="37">
        <v>4720.75</v>
      </c>
      <c r="J2108" s="37">
        <v>4720.75</v>
      </c>
      <c r="K2108" s="37">
        <v>4720.75</v>
      </c>
      <c r="L2108" s="37">
        <v>4720.75</v>
      </c>
      <c r="M2108" s="37">
        <v>4720.75</v>
      </c>
      <c r="N2108" s="37">
        <v>4720.75</v>
      </c>
      <c r="O2108" s="37">
        <v>4720.75</v>
      </c>
      <c r="P2108" s="37">
        <v>4720.75</v>
      </c>
      <c r="Q2108" s="37">
        <v>4720.75</v>
      </c>
      <c r="R2108" s="37">
        <v>4720.75</v>
      </c>
      <c r="S2108" s="37"/>
    </row>
    <row r="2109" spans="1:19">
      <c r="B2109" s="6">
        <v>2006</v>
      </c>
      <c r="C2109" s="37">
        <v>11502.480000000001</v>
      </c>
      <c r="D2109" s="37">
        <v>11502.480000000001</v>
      </c>
      <c r="E2109" s="37">
        <v>11502.480000000001</v>
      </c>
      <c r="F2109" s="37">
        <v>11502.480000000001</v>
      </c>
      <c r="G2109" s="37">
        <v>11502.480000000001</v>
      </c>
      <c r="H2109" s="37">
        <v>11502.480000000001</v>
      </c>
      <c r="I2109" s="37">
        <v>11502.480000000001</v>
      </c>
      <c r="J2109" s="37">
        <v>11502.480000000001</v>
      </c>
      <c r="K2109" s="37">
        <v>11502.480000000001</v>
      </c>
      <c r="L2109" s="37">
        <v>11502.480000000001</v>
      </c>
      <c r="M2109" s="37">
        <v>11502.480000000001</v>
      </c>
      <c r="N2109" s="37">
        <v>11502.480000000001</v>
      </c>
      <c r="O2109" s="37">
        <v>11502.480000000001</v>
      </c>
      <c r="P2109" s="37">
        <v>11502.480000000001</v>
      </c>
      <c r="Q2109" s="37">
        <v>11502.480000000001</v>
      </c>
      <c r="R2109" s="37">
        <v>11502.480000000001</v>
      </c>
      <c r="S2109" s="37"/>
    </row>
    <row r="2110" spans="1:19">
      <c r="B2110" s="6">
        <v>2005</v>
      </c>
      <c r="C2110" s="37">
        <v>3807.7599999999998</v>
      </c>
      <c r="D2110" s="37">
        <v>3807.7599999999998</v>
      </c>
      <c r="E2110" s="37">
        <v>3807.7599999999998</v>
      </c>
      <c r="F2110" s="37">
        <v>3807.7599999999998</v>
      </c>
      <c r="G2110" s="37">
        <v>3807.7599999999998</v>
      </c>
      <c r="H2110" s="37">
        <v>3807.7599999999998</v>
      </c>
      <c r="I2110" s="37">
        <v>3807.7599999999998</v>
      </c>
      <c r="J2110" s="37">
        <v>3807.7599999999998</v>
      </c>
      <c r="K2110" s="37">
        <v>3807.7599999999998</v>
      </c>
      <c r="L2110" s="37">
        <v>3807.7599999999998</v>
      </c>
      <c r="M2110" s="37">
        <v>3807.7599999999998</v>
      </c>
      <c r="N2110" s="37">
        <v>3807.7599999999998</v>
      </c>
      <c r="O2110" s="37">
        <v>3807.7599999999998</v>
      </c>
      <c r="P2110" s="37">
        <v>3807.7599999999998</v>
      </c>
      <c r="Q2110" s="37">
        <v>3807.7599999999998</v>
      </c>
      <c r="R2110" s="37">
        <v>3807.7599999999998</v>
      </c>
      <c r="S2110" s="37"/>
    </row>
    <row r="2111" spans="1:19">
      <c r="B2111" s="6">
        <v>2004</v>
      </c>
      <c r="C2111" s="37">
        <v>9788.7199999999993</v>
      </c>
      <c r="D2111" s="37">
        <v>9788.7199999999993</v>
      </c>
      <c r="E2111" s="37">
        <v>9788.7199999999993</v>
      </c>
      <c r="F2111" s="37">
        <v>9788.7199999999993</v>
      </c>
      <c r="G2111" s="37">
        <v>9788.7199999999993</v>
      </c>
      <c r="H2111" s="37">
        <v>9788.7199999999993</v>
      </c>
      <c r="I2111" s="37">
        <v>9788.7199999999993</v>
      </c>
      <c r="J2111" s="37">
        <v>9788.7199999999993</v>
      </c>
      <c r="K2111" s="37">
        <v>9788.7199999999993</v>
      </c>
      <c r="L2111" s="37">
        <v>9788.7199999999993</v>
      </c>
      <c r="M2111" s="37">
        <v>9788.7199999999993</v>
      </c>
      <c r="N2111" s="37">
        <v>9788.7199999999993</v>
      </c>
      <c r="O2111" s="37">
        <v>9788.7199999999993</v>
      </c>
      <c r="P2111" s="37">
        <v>9788.7199999999993</v>
      </c>
      <c r="Q2111" s="37">
        <v>9788.7199999999993</v>
      </c>
      <c r="R2111" s="37">
        <v>9788.7199999999993</v>
      </c>
      <c r="S2111" s="37"/>
    </row>
    <row r="2112" spans="1:19">
      <c r="B2112" s="6">
        <v>2003</v>
      </c>
      <c r="C2112" s="37">
        <v>636.17999999999995</v>
      </c>
      <c r="D2112" s="37">
        <v>636.17999999999995</v>
      </c>
      <c r="E2112" s="37">
        <v>636.17999999999995</v>
      </c>
      <c r="F2112" s="37">
        <v>636.17999999999995</v>
      </c>
      <c r="G2112" s="37">
        <v>636.17999999999995</v>
      </c>
      <c r="H2112" s="37">
        <v>636.17999999999995</v>
      </c>
      <c r="I2112" s="37">
        <v>636.17999999999995</v>
      </c>
      <c r="J2112" s="37">
        <v>636.17999999999995</v>
      </c>
      <c r="K2112" s="37">
        <v>636.17999999999995</v>
      </c>
      <c r="L2112" s="37">
        <v>636.17999999999995</v>
      </c>
      <c r="M2112" s="37">
        <v>636.17999999999995</v>
      </c>
      <c r="N2112" s="37">
        <v>636.17999999999995</v>
      </c>
      <c r="O2112" s="37">
        <v>636.17999999999995</v>
      </c>
      <c r="P2112" s="37">
        <v>636.17999999999995</v>
      </c>
      <c r="Q2112" s="37">
        <v>636.17999999999995</v>
      </c>
      <c r="R2112" s="37">
        <v>636.17999999999995</v>
      </c>
      <c r="S2112" s="37"/>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row>
    <row r="2114" spans="2:19">
      <c r="B2114" s="6">
        <v>2001</v>
      </c>
      <c r="C2114" s="37">
        <v>1490.5</v>
      </c>
      <c r="D2114" s="37">
        <v>1490.5</v>
      </c>
      <c r="E2114" s="37">
        <v>1490.5</v>
      </c>
      <c r="F2114" s="37">
        <v>1490.5</v>
      </c>
      <c r="G2114" s="37">
        <v>1490.5</v>
      </c>
      <c r="H2114" s="37">
        <v>1490.5</v>
      </c>
      <c r="I2114" s="37">
        <v>1490.5</v>
      </c>
      <c r="J2114" s="37">
        <v>1490.5</v>
      </c>
      <c r="K2114" s="37">
        <v>1490.5</v>
      </c>
      <c r="L2114" s="37">
        <v>1490.5</v>
      </c>
      <c r="M2114" s="37">
        <v>1490.5</v>
      </c>
      <c r="N2114" s="37">
        <v>1490.5</v>
      </c>
      <c r="O2114" s="37">
        <v>1490.5</v>
      </c>
      <c r="P2114" s="37">
        <v>1490.5</v>
      </c>
      <c r="Q2114" s="37">
        <v>1490.5</v>
      </c>
      <c r="R2114" s="37">
        <v>1490.5</v>
      </c>
      <c r="S2114" s="37"/>
    </row>
    <row r="2115" spans="2:19">
      <c r="B2115" s="6">
        <v>2000</v>
      </c>
      <c r="C2115" s="37">
        <v>1947.81</v>
      </c>
      <c r="D2115" s="37">
        <v>1947.81</v>
      </c>
      <c r="E2115" s="37">
        <v>1947.81</v>
      </c>
      <c r="F2115" s="37">
        <v>1947.81</v>
      </c>
      <c r="G2115" s="37">
        <v>1947.81</v>
      </c>
      <c r="H2115" s="37">
        <v>1947.81</v>
      </c>
      <c r="I2115" s="37">
        <v>1947.81</v>
      </c>
      <c r="J2115" s="37">
        <v>1947.81</v>
      </c>
      <c r="K2115" s="37">
        <v>1947.81</v>
      </c>
      <c r="L2115" s="37">
        <v>1947.81</v>
      </c>
      <c r="M2115" s="37">
        <v>1947.81</v>
      </c>
      <c r="N2115" s="37">
        <v>1947.81</v>
      </c>
      <c r="O2115" s="37">
        <v>1947.81</v>
      </c>
      <c r="P2115" s="37">
        <v>1947.81</v>
      </c>
      <c r="Q2115" s="37">
        <v>1947.81</v>
      </c>
      <c r="R2115" s="37">
        <v>1947.81</v>
      </c>
      <c r="S2115" s="37"/>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row>
    <row r="2118" spans="2:19">
      <c r="B2118" s="6">
        <v>1997</v>
      </c>
      <c r="C2118" s="37">
        <v>8659.4500000000007</v>
      </c>
      <c r="D2118" s="37">
        <v>8659.4500000000007</v>
      </c>
      <c r="E2118" s="37">
        <v>8659.4500000000007</v>
      </c>
      <c r="F2118" s="37">
        <v>8659.4500000000007</v>
      </c>
      <c r="G2118" s="37">
        <v>8659.4500000000007</v>
      </c>
      <c r="H2118" s="37">
        <v>8659.4500000000007</v>
      </c>
      <c r="I2118" s="37">
        <v>8659.4500000000007</v>
      </c>
      <c r="J2118" s="37">
        <v>8659.4500000000007</v>
      </c>
      <c r="K2118" s="37">
        <v>8659.4500000000007</v>
      </c>
      <c r="L2118" s="37">
        <v>8659.4500000000007</v>
      </c>
      <c r="M2118" s="37">
        <v>8659.4500000000007</v>
      </c>
      <c r="N2118" s="37">
        <v>8659.4500000000007</v>
      </c>
      <c r="O2118" s="37">
        <v>8659.4500000000007</v>
      </c>
      <c r="P2118" s="37">
        <v>8659.4500000000007</v>
      </c>
      <c r="Q2118" s="37">
        <v>8659.4500000000007</v>
      </c>
      <c r="R2118" s="37">
        <v>8659.4500000000007</v>
      </c>
      <c r="S2118" s="37"/>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row>
    <row r="2120" spans="2:19">
      <c r="B2120" s="6">
        <v>1995</v>
      </c>
      <c r="C2120" s="37">
        <v>110458.21</v>
      </c>
      <c r="D2120" s="37">
        <v>110458.21</v>
      </c>
      <c r="E2120" s="37">
        <v>110458.21</v>
      </c>
      <c r="F2120" s="37">
        <v>110458.21</v>
      </c>
      <c r="G2120" s="37">
        <v>110458.21</v>
      </c>
      <c r="H2120" s="37">
        <v>110458.21</v>
      </c>
      <c r="I2120" s="37">
        <v>110458.21</v>
      </c>
      <c r="J2120" s="37">
        <v>110458.21</v>
      </c>
      <c r="K2120" s="37">
        <v>110458.21</v>
      </c>
      <c r="L2120" s="37">
        <v>110458.21</v>
      </c>
      <c r="M2120" s="37">
        <v>110458.21</v>
      </c>
      <c r="N2120" s="37">
        <v>110458.21</v>
      </c>
      <c r="O2120" s="37">
        <v>110458.21</v>
      </c>
      <c r="P2120" s="37">
        <v>110458.21</v>
      </c>
      <c r="Q2120" s="37">
        <v>110458.21</v>
      </c>
      <c r="R2120" s="37">
        <v>110458.21</v>
      </c>
      <c r="S2120" s="37"/>
    </row>
    <row r="2121" spans="2:19">
      <c r="B2121" s="6">
        <v>1994</v>
      </c>
      <c r="C2121" s="37">
        <v>115163.97</v>
      </c>
      <c r="D2121" s="37">
        <v>115163.97</v>
      </c>
      <c r="E2121" s="37">
        <v>115163.97</v>
      </c>
      <c r="F2121" s="37">
        <v>115163.97</v>
      </c>
      <c r="G2121" s="37">
        <v>115163.97</v>
      </c>
      <c r="H2121" s="37">
        <v>115163.97</v>
      </c>
      <c r="I2121" s="37">
        <v>115163.97</v>
      </c>
      <c r="J2121" s="37">
        <v>115163.97</v>
      </c>
      <c r="K2121" s="37">
        <v>115163.97</v>
      </c>
      <c r="L2121" s="37">
        <v>115163.97</v>
      </c>
      <c r="M2121" s="37">
        <v>115163.97</v>
      </c>
      <c r="N2121" s="37">
        <v>115163.97</v>
      </c>
      <c r="O2121" s="37">
        <v>115163.97</v>
      </c>
      <c r="P2121" s="37">
        <v>115163.97</v>
      </c>
      <c r="Q2121" s="37">
        <v>115163.97</v>
      </c>
      <c r="R2121" s="37">
        <v>115163.97</v>
      </c>
      <c r="S2121" s="37"/>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row>
    <row r="2129" spans="2:19">
      <c r="B2129" s="6">
        <v>1986</v>
      </c>
      <c r="C2129" s="37">
        <v>9119.35</v>
      </c>
      <c r="D2129" s="37">
        <v>9119.35</v>
      </c>
      <c r="E2129" s="37">
        <v>9119.35</v>
      </c>
      <c r="F2129" s="37">
        <v>9119.35</v>
      </c>
      <c r="G2129" s="37">
        <v>9119.35</v>
      </c>
      <c r="H2129" s="37">
        <v>9119.35</v>
      </c>
      <c r="I2129" s="37">
        <v>9119.35</v>
      </c>
      <c r="J2129" s="37">
        <v>9119.35</v>
      </c>
      <c r="K2129" s="37">
        <v>9119.35</v>
      </c>
      <c r="L2129" s="37">
        <v>9119.35</v>
      </c>
      <c r="M2129" s="37">
        <v>9119.35</v>
      </c>
      <c r="N2129" s="37">
        <v>9119.35</v>
      </c>
      <c r="O2129" s="37">
        <v>9119.35</v>
      </c>
      <c r="P2129" s="37">
        <v>9119.35</v>
      </c>
      <c r="Q2129" s="37">
        <v>9119.35</v>
      </c>
      <c r="R2129" s="37">
        <v>9119.35</v>
      </c>
      <c r="S2129" s="37"/>
    </row>
    <row r="2130" spans="2:19">
      <c r="B2130" s="6">
        <v>1985</v>
      </c>
      <c r="C2130" s="37">
        <v>7666.65</v>
      </c>
      <c r="D2130" s="37">
        <v>7666.65</v>
      </c>
      <c r="E2130" s="37">
        <v>7666.65</v>
      </c>
      <c r="F2130" s="37">
        <v>7666.65</v>
      </c>
      <c r="G2130" s="37">
        <v>7666.65</v>
      </c>
      <c r="H2130" s="37">
        <v>7666.65</v>
      </c>
      <c r="I2130" s="37">
        <v>7666.65</v>
      </c>
      <c r="J2130" s="37">
        <v>7666.65</v>
      </c>
      <c r="K2130" s="37">
        <v>7666.65</v>
      </c>
      <c r="L2130" s="37">
        <v>7666.65</v>
      </c>
      <c r="M2130" s="37">
        <v>7666.65</v>
      </c>
      <c r="N2130" s="37">
        <v>7666.65</v>
      </c>
      <c r="O2130" s="37">
        <v>7666.65</v>
      </c>
      <c r="P2130" s="37">
        <v>7666.65</v>
      </c>
      <c r="Q2130" s="37">
        <v>7666.65</v>
      </c>
      <c r="R2130" s="37">
        <v>7666.65</v>
      </c>
      <c r="S2130" s="37"/>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row>
    <row r="2136" spans="2:19">
      <c r="B2136" s="6">
        <v>1979</v>
      </c>
      <c r="C2136" s="37">
        <v>2895.14</v>
      </c>
      <c r="D2136" s="37">
        <v>2895.14</v>
      </c>
      <c r="E2136" s="37">
        <v>2895.14</v>
      </c>
      <c r="F2136" s="37">
        <v>2895.14</v>
      </c>
      <c r="G2136" s="37">
        <v>2895.14</v>
      </c>
      <c r="H2136" s="37">
        <v>2895.14</v>
      </c>
      <c r="I2136" s="37">
        <v>2895.14</v>
      </c>
      <c r="J2136" s="37">
        <v>2895.14</v>
      </c>
      <c r="K2136" s="37">
        <v>2895.14</v>
      </c>
      <c r="L2136" s="37">
        <v>2895.14</v>
      </c>
      <c r="M2136" s="37">
        <v>2895.14</v>
      </c>
      <c r="N2136" s="37">
        <v>2895.14</v>
      </c>
      <c r="O2136" s="37">
        <v>2895.14</v>
      </c>
      <c r="P2136" s="37">
        <v>2895.14</v>
      </c>
      <c r="Q2136" s="37">
        <v>2895.14</v>
      </c>
      <c r="R2136" s="37">
        <v>2895.14</v>
      </c>
      <c r="S2136" s="37"/>
    </row>
    <row r="2137" spans="2:19">
      <c r="B2137" s="6">
        <v>1978</v>
      </c>
      <c r="C2137" s="37">
        <v>72595.87</v>
      </c>
      <c r="D2137" s="37">
        <v>72595.87</v>
      </c>
      <c r="E2137" s="37">
        <v>72595.87</v>
      </c>
      <c r="F2137" s="37">
        <v>72595.87</v>
      </c>
      <c r="G2137" s="37">
        <v>72595.87</v>
      </c>
      <c r="H2137" s="37">
        <v>72595.87</v>
      </c>
      <c r="I2137" s="37">
        <v>72595.87</v>
      </c>
      <c r="J2137" s="37">
        <v>72595.87</v>
      </c>
      <c r="K2137" s="37">
        <v>72595.87</v>
      </c>
      <c r="L2137" s="37">
        <v>72595.87</v>
      </c>
      <c r="M2137" s="37">
        <v>72595.87</v>
      </c>
      <c r="N2137" s="37">
        <v>72595.87</v>
      </c>
      <c r="O2137" s="37">
        <v>72595.87</v>
      </c>
      <c r="P2137" s="37">
        <v>72595.87</v>
      </c>
      <c r="Q2137" s="37">
        <v>72595.87</v>
      </c>
      <c r="R2137" s="37">
        <v>72595.87</v>
      </c>
      <c r="S2137" s="37"/>
    </row>
    <row r="2138" spans="2:19">
      <c r="B2138" s="6">
        <v>1977</v>
      </c>
      <c r="C2138" s="37">
        <v>32579.01</v>
      </c>
      <c r="D2138" s="37">
        <v>32579.01</v>
      </c>
      <c r="E2138" s="37">
        <v>32579.01</v>
      </c>
      <c r="F2138" s="37">
        <v>32579.01</v>
      </c>
      <c r="G2138" s="37">
        <v>32579.01</v>
      </c>
      <c r="H2138" s="37">
        <v>32579.01</v>
      </c>
      <c r="I2138" s="37">
        <v>32579.01</v>
      </c>
      <c r="J2138" s="37">
        <v>32579.01</v>
      </c>
      <c r="K2138" s="37">
        <v>32579.01</v>
      </c>
      <c r="L2138" s="37">
        <v>32579.01</v>
      </c>
      <c r="M2138" s="37">
        <v>32579.01</v>
      </c>
      <c r="N2138" s="37">
        <v>32579.01</v>
      </c>
      <c r="O2138" s="37">
        <v>32579.01</v>
      </c>
      <c r="P2138" s="37">
        <v>32579.01</v>
      </c>
      <c r="Q2138" s="37">
        <v>32579.01</v>
      </c>
      <c r="R2138" s="37">
        <v>32579.01</v>
      </c>
      <c r="S2138" s="37"/>
    </row>
    <row r="2139" spans="2:19">
      <c r="B2139" s="6">
        <v>1976</v>
      </c>
      <c r="C2139" s="37">
        <v>3123.48</v>
      </c>
      <c r="D2139" s="37">
        <v>3123.48</v>
      </c>
      <c r="E2139" s="37">
        <v>3123.48</v>
      </c>
      <c r="F2139" s="37">
        <v>3123.48</v>
      </c>
      <c r="G2139" s="37">
        <v>3123.48</v>
      </c>
      <c r="H2139" s="37">
        <v>3123.48</v>
      </c>
      <c r="I2139" s="37">
        <v>3123.48</v>
      </c>
      <c r="J2139" s="37">
        <v>3123.48</v>
      </c>
      <c r="K2139" s="37">
        <v>3123.48</v>
      </c>
      <c r="L2139" s="37">
        <v>3123.48</v>
      </c>
      <c r="M2139" s="37">
        <v>3123.48</v>
      </c>
      <c r="N2139" s="37">
        <v>3123.48</v>
      </c>
      <c r="O2139" s="37">
        <v>3123.48</v>
      </c>
      <c r="P2139" s="37">
        <v>3123.48</v>
      </c>
      <c r="Q2139" s="37">
        <v>3123.48</v>
      </c>
      <c r="R2139" s="37">
        <v>3123.48</v>
      </c>
      <c r="S2139" s="37"/>
    </row>
    <row r="2140" spans="2:19">
      <c r="B2140" s="6">
        <v>1975</v>
      </c>
      <c r="C2140" s="37">
        <v>22964.99</v>
      </c>
      <c r="D2140" s="37">
        <v>22964.99</v>
      </c>
      <c r="E2140" s="37">
        <v>22964.99</v>
      </c>
      <c r="F2140" s="37">
        <v>22964.99</v>
      </c>
      <c r="G2140" s="37">
        <v>22964.99</v>
      </c>
      <c r="H2140" s="37">
        <v>22964.99</v>
      </c>
      <c r="I2140" s="37">
        <v>22964.99</v>
      </c>
      <c r="J2140" s="37">
        <v>22964.99</v>
      </c>
      <c r="K2140" s="37">
        <v>22964.99</v>
      </c>
      <c r="L2140" s="37">
        <v>22964.99</v>
      </c>
      <c r="M2140" s="37">
        <v>22964.99</v>
      </c>
      <c r="N2140" s="37">
        <v>22964.99</v>
      </c>
      <c r="O2140" s="37">
        <v>22964.99</v>
      </c>
      <c r="P2140" s="37">
        <v>22964.99</v>
      </c>
      <c r="Q2140" s="37">
        <v>22964.99</v>
      </c>
      <c r="R2140" s="37">
        <v>22964.99</v>
      </c>
      <c r="S2140" s="37"/>
    </row>
    <row r="2141" spans="2:19">
      <c r="B2141" s="6">
        <v>1974</v>
      </c>
      <c r="C2141" s="37">
        <v>22103.86</v>
      </c>
      <c r="D2141" s="37">
        <v>22103.86</v>
      </c>
      <c r="E2141" s="37">
        <v>22103.86</v>
      </c>
      <c r="F2141" s="37">
        <v>22103.86</v>
      </c>
      <c r="G2141" s="37">
        <v>22103.86</v>
      </c>
      <c r="H2141" s="37">
        <v>22103.86</v>
      </c>
      <c r="I2141" s="37">
        <v>22103.86</v>
      </c>
      <c r="J2141" s="37">
        <v>22103.86</v>
      </c>
      <c r="K2141" s="37">
        <v>22103.86</v>
      </c>
      <c r="L2141" s="37">
        <v>22103.86</v>
      </c>
      <c r="M2141" s="37">
        <v>22103.86</v>
      </c>
      <c r="N2141" s="37">
        <v>22103.86</v>
      </c>
      <c r="O2141" s="37">
        <v>22103.86</v>
      </c>
      <c r="P2141" s="37">
        <v>22103.86</v>
      </c>
      <c r="Q2141" s="37">
        <v>22103.86</v>
      </c>
      <c r="R2141" s="37">
        <v>22103.86</v>
      </c>
      <c r="S2141" s="37"/>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row>
    <row r="2144" spans="2:19">
      <c r="B2144" s="6">
        <v>1971</v>
      </c>
      <c r="C2144" s="37">
        <v>28167.27</v>
      </c>
      <c r="D2144" s="37">
        <v>28167.27</v>
      </c>
      <c r="E2144" s="37">
        <v>28167.27</v>
      </c>
      <c r="F2144" s="37">
        <v>28167.27</v>
      </c>
      <c r="G2144" s="37">
        <v>28167.27</v>
      </c>
      <c r="H2144" s="37">
        <v>28167.27</v>
      </c>
      <c r="I2144" s="37">
        <v>28167.27</v>
      </c>
      <c r="J2144" s="37">
        <v>28167.27</v>
      </c>
      <c r="K2144" s="37">
        <v>28167.27</v>
      </c>
      <c r="L2144" s="37">
        <v>28167.27</v>
      </c>
      <c r="M2144" s="37">
        <v>28167.27</v>
      </c>
      <c r="N2144" s="37">
        <v>28167.27</v>
      </c>
      <c r="O2144" s="37">
        <v>28167.27</v>
      </c>
      <c r="P2144" s="37">
        <v>28167.27</v>
      </c>
      <c r="Q2144" s="37">
        <v>28167.27</v>
      </c>
      <c r="R2144" s="37">
        <v>28167.27</v>
      </c>
      <c r="S2144" s="37"/>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row>
    <row r="2146" spans="2:19">
      <c r="B2146" s="6">
        <v>1969</v>
      </c>
      <c r="C2146" s="37">
        <v>65270.44</v>
      </c>
      <c r="D2146" s="37">
        <v>65270.44</v>
      </c>
      <c r="E2146" s="37">
        <v>65270.44</v>
      </c>
      <c r="F2146" s="37">
        <v>65270.44</v>
      </c>
      <c r="G2146" s="37">
        <v>65270.44</v>
      </c>
      <c r="H2146" s="37">
        <v>65270.44</v>
      </c>
      <c r="I2146" s="37">
        <v>65270.44</v>
      </c>
      <c r="J2146" s="37">
        <v>65270.44</v>
      </c>
      <c r="K2146" s="37">
        <v>65270.44</v>
      </c>
      <c r="L2146" s="37">
        <v>65270.44</v>
      </c>
      <c r="M2146" s="37">
        <v>65270.44</v>
      </c>
      <c r="N2146" s="37">
        <v>65270.44</v>
      </c>
      <c r="O2146" s="37">
        <v>65270.44</v>
      </c>
      <c r="P2146" s="37">
        <v>65270.44</v>
      </c>
      <c r="Q2146" s="37">
        <v>65270.44</v>
      </c>
      <c r="R2146" s="37">
        <v>65270.44</v>
      </c>
      <c r="S2146" s="37"/>
    </row>
    <row r="2147" spans="2:19">
      <c r="B2147" s="6">
        <v>1968</v>
      </c>
      <c r="C2147" s="37">
        <v>8059.24</v>
      </c>
      <c r="D2147" s="37">
        <v>8059.24</v>
      </c>
      <c r="E2147" s="37">
        <v>8059.24</v>
      </c>
      <c r="F2147" s="37">
        <v>8059.24</v>
      </c>
      <c r="G2147" s="37">
        <v>8059.24</v>
      </c>
      <c r="H2147" s="37">
        <v>8059.24</v>
      </c>
      <c r="I2147" s="37">
        <v>8059.24</v>
      </c>
      <c r="J2147" s="37">
        <v>8059.24</v>
      </c>
      <c r="K2147" s="37">
        <v>8059.24</v>
      </c>
      <c r="L2147" s="37">
        <v>8059.24</v>
      </c>
      <c r="M2147" s="37">
        <v>8059.24</v>
      </c>
      <c r="N2147" s="37">
        <v>8059.24</v>
      </c>
      <c r="O2147" s="37">
        <v>8059.24</v>
      </c>
      <c r="P2147" s="37">
        <v>8059.24</v>
      </c>
      <c r="Q2147" s="37">
        <v>8059.24</v>
      </c>
      <c r="R2147" s="37">
        <v>8059.24</v>
      </c>
      <c r="S2147" s="37"/>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row>
    <row r="2155" spans="2:19">
      <c r="B2155" s="6">
        <v>1960</v>
      </c>
      <c r="C2155" s="37">
        <v>10746.34</v>
      </c>
      <c r="D2155" s="37">
        <v>10746.34</v>
      </c>
      <c r="E2155" s="37">
        <v>10746.34</v>
      </c>
      <c r="F2155" s="37">
        <v>10746.34</v>
      </c>
      <c r="G2155" s="37">
        <v>10746.34</v>
      </c>
      <c r="H2155" s="37">
        <v>10746.34</v>
      </c>
      <c r="I2155" s="37">
        <v>10746.34</v>
      </c>
      <c r="J2155" s="37">
        <v>10746.34</v>
      </c>
      <c r="K2155" s="37">
        <v>10746.34</v>
      </c>
      <c r="L2155" s="37">
        <v>10746.34</v>
      </c>
      <c r="M2155" s="37">
        <v>10746.34</v>
      </c>
      <c r="N2155" s="37">
        <v>10746.34</v>
      </c>
      <c r="O2155" s="37">
        <v>10746.34</v>
      </c>
      <c r="P2155" s="37">
        <v>10746.34</v>
      </c>
      <c r="Q2155" s="37">
        <v>10746.34</v>
      </c>
      <c r="R2155" s="37">
        <v>10746.34</v>
      </c>
      <c r="S2155" s="37"/>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row>
    <row r="2158" spans="2:19">
      <c r="B2158" s="6">
        <v>1957</v>
      </c>
      <c r="C2158" s="37">
        <v>2744.66</v>
      </c>
      <c r="D2158" s="37">
        <v>2744.66</v>
      </c>
      <c r="E2158" s="37">
        <v>2744.66</v>
      </c>
      <c r="F2158" s="37">
        <v>2744.66</v>
      </c>
      <c r="G2158" s="37">
        <v>2744.66</v>
      </c>
      <c r="H2158" s="37">
        <v>2744.66</v>
      </c>
      <c r="I2158" s="37">
        <v>2744.66</v>
      </c>
      <c r="J2158" s="37">
        <v>2744.66</v>
      </c>
      <c r="K2158" s="37">
        <v>2744.66</v>
      </c>
      <c r="L2158" s="37">
        <v>2744.66</v>
      </c>
      <c r="M2158" s="37">
        <v>2744.66</v>
      </c>
      <c r="N2158" s="37">
        <v>2744.66</v>
      </c>
      <c r="O2158" s="37">
        <v>2744.66</v>
      </c>
      <c r="P2158" s="37">
        <v>2744.66</v>
      </c>
      <c r="Q2158" s="37">
        <v>2744.66</v>
      </c>
      <c r="R2158" s="37">
        <v>2744.66</v>
      </c>
      <c r="S2158" s="37"/>
    </row>
    <row r="2159" spans="2:19">
      <c r="B2159" s="6">
        <v>1956</v>
      </c>
      <c r="C2159" s="37">
        <v>4906.87</v>
      </c>
      <c r="D2159" s="37">
        <v>4906.87</v>
      </c>
      <c r="E2159" s="37">
        <v>4906.87</v>
      </c>
      <c r="F2159" s="37">
        <v>4906.87</v>
      </c>
      <c r="G2159" s="37">
        <v>4906.87</v>
      </c>
      <c r="H2159" s="37">
        <v>4906.87</v>
      </c>
      <c r="I2159" s="37">
        <v>4906.87</v>
      </c>
      <c r="J2159" s="37">
        <v>4906.87</v>
      </c>
      <c r="K2159" s="37">
        <v>4906.87</v>
      </c>
      <c r="L2159" s="37">
        <v>4906.87</v>
      </c>
      <c r="M2159" s="37">
        <v>4906.87</v>
      </c>
      <c r="N2159" s="37">
        <v>4906.87</v>
      </c>
      <c r="O2159" s="37">
        <v>4906.87</v>
      </c>
      <c r="P2159" s="37">
        <v>4906.87</v>
      </c>
      <c r="Q2159" s="37">
        <v>4906.87</v>
      </c>
      <c r="R2159" s="37">
        <v>4906.87</v>
      </c>
      <c r="S2159" s="37"/>
    </row>
    <row r="2160" spans="2:19">
      <c r="B2160" s="6">
        <v>1955</v>
      </c>
      <c r="C2160" s="37">
        <v>12409.91</v>
      </c>
      <c r="D2160" s="37">
        <v>12409.91</v>
      </c>
      <c r="E2160" s="37">
        <v>12409.91</v>
      </c>
      <c r="F2160" s="37">
        <v>12409.91</v>
      </c>
      <c r="G2160" s="37">
        <v>12409.91</v>
      </c>
      <c r="H2160" s="37">
        <v>12409.91</v>
      </c>
      <c r="I2160" s="37">
        <v>12409.91</v>
      </c>
      <c r="J2160" s="37">
        <v>12409.91</v>
      </c>
      <c r="K2160" s="37">
        <v>12409.91</v>
      </c>
      <c r="L2160" s="37">
        <v>12409.91</v>
      </c>
      <c r="M2160" s="37">
        <v>12409.91</v>
      </c>
      <c r="N2160" s="37">
        <v>12409.91</v>
      </c>
      <c r="O2160" s="37">
        <v>12409.91</v>
      </c>
      <c r="P2160" s="37">
        <v>12409.91</v>
      </c>
      <c r="Q2160" s="37">
        <v>12409.91</v>
      </c>
      <c r="R2160" s="37">
        <v>12409.91</v>
      </c>
      <c r="S2160" s="37"/>
    </row>
    <row r="2161" spans="2:19">
      <c r="B2161" s="6">
        <v>1954</v>
      </c>
      <c r="C2161" s="37">
        <v>5082.92</v>
      </c>
      <c r="D2161" s="37">
        <v>5082.92</v>
      </c>
      <c r="E2161" s="37">
        <v>5082.92</v>
      </c>
      <c r="F2161" s="37">
        <v>5082.92</v>
      </c>
      <c r="G2161" s="37">
        <v>5082.92</v>
      </c>
      <c r="H2161" s="37">
        <v>5082.92</v>
      </c>
      <c r="I2161" s="37">
        <v>5082.92</v>
      </c>
      <c r="J2161" s="37">
        <v>5082.92</v>
      </c>
      <c r="K2161" s="37">
        <v>5082.92</v>
      </c>
      <c r="L2161" s="37">
        <v>5082.92</v>
      </c>
      <c r="M2161" s="37">
        <v>5082.92</v>
      </c>
      <c r="N2161" s="37">
        <v>5082.92</v>
      </c>
      <c r="O2161" s="37">
        <v>5082.92</v>
      </c>
      <c r="P2161" s="37">
        <v>5082.92</v>
      </c>
      <c r="Q2161" s="37">
        <v>5082.92</v>
      </c>
      <c r="R2161" s="37">
        <v>5082.92</v>
      </c>
      <c r="S2161" s="37"/>
    </row>
    <row r="2162" spans="2:19">
      <c r="B2162" s="6">
        <v>1953</v>
      </c>
      <c r="C2162" s="37">
        <v>3608.19</v>
      </c>
      <c r="D2162" s="37">
        <v>3608.19</v>
      </c>
      <c r="E2162" s="37">
        <v>3608.19</v>
      </c>
      <c r="F2162" s="37">
        <v>3608.19</v>
      </c>
      <c r="G2162" s="37">
        <v>3608.19</v>
      </c>
      <c r="H2162" s="37">
        <v>3608.19</v>
      </c>
      <c r="I2162" s="37">
        <v>3608.19</v>
      </c>
      <c r="J2162" s="37">
        <v>3608.19</v>
      </c>
      <c r="K2162" s="37">
        <v>3608.19</v>
      </c>
      <c r="L2162" s="37">
        <v>3608.19</v>
      </c>
      <c r="M2162" s="37">
        <v>3608.19</v>
      </c>
      <c r="N2162" s="37">
        <v>3608.19</v>
      </c>
      <c r="O2162" s="37">
        <v>3608.19</v>
      </c>
      <c r="P2162" s="37">
        <v>3608.19</v>
      </c>
      <c r="Q2162" s="37">
        <v>3608.19</v>
      </c>
      <c r="R2162" s="37">
        <v>3608.19</v>
      </c>
      <c r="S2162" s="37"/>
    </row>
    <row r="2163" spans="2:19">
      <c r="B2163" s="6">
        <v>1952</v>
      </c>
      <c r="C2163" s="37">
        <v>3632.73</v>
      </c>
      <c r="D2163" s="37">
        <v>3632.73</v>
      </c>
      <c r="E2163" s="37">
        <v>3632.73</v>
      </c>
      <c r="F2163" s="37">
        <v>3632.73</v>
      </c>
      <c r="G2163" s="37">
        <v>3632.73</v>
      </c>
      <c r="H2163" s="37">
        <v>3632.73</v>
      </c>
      <c r="I2163" s="37">
        <v>3632.73</v>
      </c>
      <c r="J2163" s="37">
        <v>3632.73</v>
      </c>
      <c r="K2163" s="37">
        <v>3632.73</v>
      </c>
      <c r="L2163" s="37">
        <v>3632.73</v>
      </c>
      <c r="M2163" s="37">
        <v>3632.73</v>
      </c>
      <c r="N2163" s="37">
        <v>3632.73</v>
      </c>
      <c r="O2163" s="37">
        <v>3632.73</v>
      </c>
      <c r="P2163" s="37">
        <v>3632.73</v>
      </c>
      <c r="Q2163" s="37">
        <v>3632.73</v>
      </c>
      <c r="R2163" s="37">
        <v>3632.73</v>
      </c>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581132</v>
      </c>
      <c r="D2186" s="8">
        <f>SUM(D2108:D2185)</f>
        <v>585852.74999999988</v>
      </c>
      <c r="E2186" s="8">
        <f>SUM(E2107:E2185)</f>
        <v>585852.74999999988</v>
      </c>
      <c r="F2186" s="8">
        <f>SUM(F2106:F2185)</f>
        <v>590034.57999999996</v>
      </c>
      <c r="G2186" s="8">
        <f>SUM(G2105:G2185)</f>
        <v>590034.57999999996</v>
      </c>
      <c r="H2186" s="8">
        <f>SUM(H2099:H2185)</f>
        <v>591318.07999999996</v>
      </c>
      <c r="I2186" s="8">
        <f>SUM(I2099:I2185)</f>
        <v>592944.46000000008</v>
      </c>
      <c r="J2186" s="8">
        <f t="shared" ref="J2186" si="41">SUM(J2099:J2185)</f>
        <v>592944.46000000008</v>
      </c>
      <c r="K2186" s="8">
        <f>SUM(K2099:K2185)</f>
        <v>592944.46000000008</v>
      </c>
      <c r="L2186" s="8">
        <f t="shared" ref="L2186" si="42">SUM(L2099:L2185)</f>
        <v>592944.46000000008</v>
      </c>
      <c r="M2186" s="8">
        <f>SUM(M2099:M2185)</f>
        <v>595890.64</v>
      </c>
      <c r="N2186" s="11">
        <f>SUM(N2094:N2185)</f>
        <v>598776.55999999994</v>
      </c>
      <c r="O2186" s="11">
        <f>SUM(O2094:O2185)</f>
        <v>635348.67000000004</v>
      </c>
      <c r="P2186" s="11">
        <f>SUM(P2094:P2185)</f>
        <v>635348.67000000004</v>
      </c>
      <c r="Q2186" s="11">
        <f>SUM(Q2094:Q2185)</f>
        <v>638061.95000000007</v>
      </c>
      <c r="R2186" s="11">
        <f>SUM(R2093:R2185)</f>
        <v>643330.14</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16848.68</v>
      </c>
      <c r="S2284" s="37"/>
    </row>
    <row r="2285" spans="1:19">
      <c r="B2285" s="6">
        <v>2020</v>
      </c>
      <c r="C2285" s="36"/>
      <c r="D2285" s="36"/>
      <c r="E2285" s="36"/>
      <c r="F2285" s="36"/>
      <c r="G2285" s="36"/>
      <c r="H2285" s="36"/>
      <c r="I2285" s="36"/>
      <c r="J2285" s="36"/>
      <c r="K2285" s="36"/>
      <c r="L2285" s="36"/>
      <c r="M2285" s="36"/>
      <c r="N2285" s="36"/>
      <c r="O2285" s="36"/>
      <c r="P2285" s="36"/>
      <c r="Q2285" s="37">
        <v>140910.94</v>
      </c>
      <c r="R2285" s="37">
        <v>140910.94</v>
      </c>
      <c r="S2285" s="37"/>
    </row>
    <row r="2286" spans="1:19">
      <c r="A2286" s="40"/>
      <c r="B2286" s="6">
        <v>2019</v>
      </c>
      <c r="C2286" s="36"/>
      <c r="D2286" s="36"/>
      <c r="E2286" s="36"/>
      <c r="F2286" s="36"/>
      <c r="G2286" s="36"/>
      <c r="H2286" s="36"/>
      <c r="I2286" s="36"/>
      <c r="J2286" s="36"/>
      <c r="K2286" s="36"/>
      <c r="L2286" s="36"/>
      <c r="M2286" s="36"/>
      <c r="N2286" s="36"/>
      <c r="O2286" s="36"/>
      <c r="P2286" s="37">
        <v>92242.880000000005</v>
      </c>
      <c r="Q2286" s="37">
        <v>92242.880000000005</v>
      </c>
      <c r="R2286" s="37">
        <v>92242.880000000005</v>
      </c>
      <c r="S2286" s="37"/>
    </row>
    <row r="2287" spans="1:19">
      <c r="A2287" s="40"/>
      <c r="B2287" s="6">
        <v>2018</v>
      </c>
      <c r="C2287" s="36"/>
      <c r="D2287" s="36"/>
      <c r="E2287" s="36"/>
      <c r="F2287" s="36"/>
      <c r="G2287" s="36"/>
      <c r="H2287" s="36"/>
      <c r="I2287" s="36"/>
      <c r="J2287" s="36"/>
      <c r="K2287" s="36"/>
      <c r="L2287" s="36"/>
      <c r="M2287" s="36"/>
      <c r="N2287" s="36"/>
      <c r="O2287" s="37">
        <v>4344.59</v>
      </c>
      <c r="P2287" s="37">
        <v>4344.59</v>
      </c>
      <c r="Q2287" s="37">
        <v>4344.59</v>
      </c>
      <c r="R2287" s="37">
        <v>4344.59</v>
      </c>
      <c r="S2287" s="37"/>
    </row>
    <row r="2288" spans="1:19">
      <c r="A2288" s="40"/>
      <c r="B2288" s="6">
        <v>2017</v>
      </c>
      <c r="C2288" s="36"/>
      <c r="D2288" s="36"/>
      <c r="E2288" s="36"/>
      <c r="F2288" s="36"/>
      <c r="G2288" s="36"/>
      <c r="H2288" s="36"/>
      <c r="I2288" s="36"/>
      <c r="J2288" s="36"/>
      <c r="K2288" s="36"/>
      <c r="L2288" s="36"/>
      <c r="M2288" s="36"/>
      <c r="N2288" s="37">
        <v>6390.22</v>
      </c>
      <c r="O2288" s="37">
        <v>6390.22</v>
      </c>
      <c r="P2288" s="37">
        <v>6390.22</v>
      </c>
      <c r="Q2288" s="37">
        <v>6390.22</v>
      </c>
      <c r="R2288" s="37">
        <v>6390.22</v>
      </c>
      <c r="S2288" s="37"/>
    </row>
    <row r="2289" spans="2:19">
      <c r="B2289" s="6">
        <v>2016</v>
      </c>
      <c r="C2289" s="36"/>
      <c r="D2289" s="36"/>
      <c r="E2289" s="36"/>
      <c r="F2289" s="36"/>
      <c r="G2289" s="36"/>
      <c r="H2289" s="36"/>
      <c r="I2289" s="36"/>
      <c r="J2289" s="36"/>
      <c r="K2289" s="36"/>
      <c r="L2289" s="36"/>
      <c r="M2289" s="37">
        <v>123865.73</v>
      </c>
      <c r="N2289" s="37">
        <v>123865.73</v>
      </c>
      <c r="O2289" s="37">
        <v>123865.73</v>
      </c>
      <c r="P2289" s="37">
        <v>123865.73</v>
      </c>
      <c r="Q2289" s="37">
        <v>123865.72999999998</v>
      </c>
      <c r="R2289" s="37">
        <v>123865.72999999998</v>
      </c>
      <c r="S2289" s="37"/>
    </row>
    <row r="2290" spans="2:19">
      <c r="B2290" s="6">
        <v>2015</v>
      </c>
      <c r="C2290" s="36"/>
      <c r="D2290" s="36"/>
      <c r="E2290" s="36"/>
      <c r="F2290" s="36"/>
      <c r="G2290" s="36"/>
      <c r="H2290" s="36"/>
      <c r="I2290" s="36"/>
      <c r="J2290" s="36"/>
      <c r="K2290" s="36"/>
      <c r="L2290" s="37">
        <v>15198.669999999998</v>
      </c>
      <c r="M2290" s="37">
        <v>15198.669999999998</v>
      </c>
      <c r="N2290" s="37">
        <v>15198.669999999998</v>
      </c>
      <c r="O2290" s="37">
        <v>15198.669999999998</v>
      </c>
      <c r="P2290" s="37">
        <v>15198.669999999998</v>
      </c>
      <c r="Q2290" s="37">
        <v>15198.669999999998</v>
      </c>
      <c r="R2290" s="37">
        <v>15198.669999999998</v>
      </c>
      <c r="S2290" s="37"/>
    </row>
    <row r="2291" spans="2:19">
      <c r="B2291" s="6">
        <v>2014</v>
      </c>
      <c r="C2291" s="36"/>
      <c r="D2291" s="36"/>
      <c r="E2291" s="36"/>
      <c r="F2291" s="36"/>
      <c r="G2291" s="36"/>
      <c r="H2291" s="36"/>
      <c r="I2291" s="36"/>
      <c r="J2291" s="36"/>
      <c r="K2291" s="37">
        <v>61782.479999999996</v>
      </c>
      <c r="L2291" s="37">
        <v>61782.479999999996</v>
      </c>
      <c r="M2291" s="37">
        <v>61782.479999999996</v>
      </c>
      <c r="N2291" s="37">
        <v>61782.479999999996</v>
      </c>
      <c r="O2291" s="37">
        <v>61782.479999999996</v>
      </c>
      <c r="P2291" s="37">
        <v>61782.479999999996</v>
      </c>
      <c r="Q2291" s="37">
        <v>61782.479999999996</v>
      </c>
      <c r="R2291" s="37">
        <v>61782.479999999996</v>
      </c>
      <c r="S2291" s="37"/>
    </row>
    <row r="2292" spans="2:19">
      <c r="B2292" s="6">
        <v>2013</v>
      </c>
      <c r="C2292" s="36"/>
      <c r="D2292" s="36"/>
      <c r="E2292" s="36"/>
      <c r="F2292" s="36"/>
      <c r="G2292" s="36"/>
      <c r="H2292" s="36"/>
      <c r="I2292" s="36"/>
      <c r="J2292" s="37">
        <v>51036.42</v>
      </c>
      <c r="K2292" s="37">
        <v>51036.42</v>
      </c>
      <c r="L2292" s="37">
        <v>51036.42</v>
      </c>
      <c r="M2292" s="37">
        <v>51036.42</v>
      </c>
      <c r="N2292" s="37">
        <v>51036.42</v>
      </c>
      <c r="O2292" s="37">
        <v>51036.42</v>
      </c>
      <c r="P2292" s="37">
        <v>51036.42</v>
      </c>
      <c r="Q2292" s="37">
        <v>51036.42</v>
      </c>
      <c r="R2292" s="37">
        <v>51036.42</v>
      </c>
      <c r="S2292" s="37"/>
    </row>
    <row r="2293" spans="2:19">
      <c r="B2293" s="6">
        <v>2012</v>
      </c>
      <c r="C2293" s="36"/>
      <c r="D2293" s="36"/>
      <c r="E2293" s="36"/>
      <c r="F2293" s="36"/>
      <c r="G2293" s="36"/>
      <c r="H2293" s="36"/>
      <c r="I2293" s="37">
        <v>26509.1</v>
      </c>
      <c r="J2293" s="37">
        <v>26509.1</v>
      </c>
      <c r="K2293" s="37">
        <v>26509.1</v>
      </c>
      <c r="L2293" s="37">
        <v>26509.1</v>
      </c>
      <c r="M2293" s="37">
        <v>26509.1</v>
      </c>
      <c r="N2293" s="37">
        <v>26509.1</v>
      </c>
      <c r="O2293" s="37">
        <v>26509.1</v>
      </c>
      <c r="P2293" s="37">
        <v>26509.1</v>
      </c>
      <c r="Q2293" s="37">
        <v>26509.1</v>
      </c>
      <c r="R2293" s="37">
        <v>26509.1</v>
      </c>
      <c r="S2293" s="37"/>
    </row>
    <row r="2294" spans="2:19">
      <c r="B2294" s="6">
        <v>2011</v>
      </c>
      <c r="C2294" s="36"/>
      <c r="D2294" s="36"/>
      <c r="E2294" s="36"/>
      <c r="F2294" s="36"/>
      <c r="G2294" s="36"/>
      <c r="H2294" s="37">
        <v>33764.94</v>
      </c>
      <c r="I2294" s="37">
        <v>33764.94</v>
      </c>
      <c r="J2294" s="37">
        <v>33764.94</v>
      </c>
      <c r="K2294" s="37">
        <v>33764.94</v>
      </c>
      <c r="L2294" s="37">
        <v>33764.94</v>
      </c>
      <c r="M2294" s="37">
        <v>33764.94</v>
      </c>
      <c r="N2294" s="37">
        <v>33764.94</v>
      </c>
      <c r="O2294" s="37">
        <v>33764.94</v>
      </c>
      <c r="P2294" s="37">
        <v>33764.94</v>
      </c>
      <c r="Q2294" s="37">
        <v>33764.94</v>
      </c>
      <c r="R2294" s="37">
        <v>33764.94</v>
      </c>
      <c r="S2294" s="37"/>
    </row>
    <row r="2295" spans="2:19">
      <c r="B2295" s="6">
        <v>2010</v>
      </c>
      <c r="C2295" s="36"/>
      <c r="D2295" s="36"/>
      <c r="E2295" s="36"/>
      <c r="F2295" s="36"/>
      <c r="G2295" s="37">
        <v>50765</v>
      </c>
      <c r="H2295" s="37">
        <v>50765</v>
      </c>
      <c r="I2295" s="37">
        <v>50765</v>
      </c>
      <c r="J2295" s="37">
        <v>50765</v>
      </c>
      <c r="K2295" s="37">
        <v>50765</v>
      </c>
      <c r="L2295" s="37">
        <v>50765</v>
      </c>
      <c r="M2295" s="37">
        <v>50765</v>
      </c>
      <c r="N2295" s="37">
        <v>50765</v>
      </c>
      <c r="O2295" s="37">
        <v>50765</v>
      </c>
      <c r="P2295" s="37">
        <v>50765</v>
      </c>
      <c r="Q2295" s="37">
        <v>50765</v>
      </c>
      <c r="R2295" s="37">
        <v>50765</v>
      </c>
      <c r="S2295" s="37"/>
    </row>
    <row r="2296" spans="2:19">
      <c r="B2296" s="6">
        <v>2009</v>
      </c>
      <c r="C2296" s="36"/>
      <c r="D2296" s="36"/>
      <c r="E2296" s="36"/>
      <c r="F2296" s="37">
        <v>66310.73</v>
      </c>
      <c r="G2296" s="37">
        <v>66310.73</v>
      </c>
      <c r="H2296" s="37">
        <v>66310.73</v>
      </c>
      <c r="I2296" s="37">
        <v>66310.73</v>
      </c>
      <c r="J2296" s="37">
        <v>66310.73</v>
      </c>
      <c r="K2296" s="37">
        <v>66310.73</v>
      </c>
      <c r="L2296" s="37">
        <v>66310.73</v>
      </c>
      <c r="M2296" s="37">
        <v>66310.73</v>
      </c>
      <c r="N2296" s="37">
        <v>66310.73</v>
      </c>
      <c r="O2296" s="37">
        <v>66310.73</v>
      </c>
      <c r="P2296" s="37">
        <v>66310.73</v>
      </c>
      <c r="Q2296" s="37">
        <v>66310.73</v>
      </c>
      <c r="R2296" s="37">
        <v>66310.73</v>
      </c>
      <c r="S2296" s="37"/>
    </row>
    <row r="2297" spans="2:19">
      <c r="B2297" s="6">
        <v>2008</v>
      </c>
      <c r="C2297" s="36"/>
      <c r="D2297" s="36"/>
      <c r="E2297" s="37">
        <v>55912.119999999995</v>
      </c>
      <c r="F2297" s="37">
        <v>55912.119999999995</v>
      </c>
      <c r="G2297" s="37">
        <v>55912.119999999995</v>
      </c>
      <c r="H2297" s="37">
        <v>55912.119999999995</v>
      </c>
      <c r="I2297" s="37">
        <v>55912.119999999995</v>
      </c>
      <c r="J2297" s="37">
        <v>55912.119999999995</v>
      </c>
      <c r="K2297" s="37">
        <v>55912.119999999995</v>
      </c>
      <c r="L2297" s="37">
        <v>55912.119999999995</v>
      </c>
      <c r="M2297" s="37">
        <v>55912.119999999995</v>
      </c>
      <c r="N2297" s="37">
        <v>55912.119999999995</v>
      </c>
      <c r="O2297" s="37">
        <v>55912.119999999995</v>
      </c>
      <c r="P2297" s="37">
        <v>55912.119999999995</v>
      </c>
      <c r="Q2297" s="37">
        <v>55912.119999999995</v>
      </c>
      <c r="R2297" s="37">
        <v>55912.119999999995</v>
      </c>
      <c r="S2297" s="37"/>
    </row>
    <row r="2298" spans="2:19">
      <c r="B2298" s="6">
        <v>2007</v>
      </c>
      <c r="C2298" s="36"/>
      <c r="D2298" s="37">
        <v>27495.85</v>
      </c>
      <c r="E2298" s="37">
        <v>27495.85</v>
      </c>
      <c r="F2298" s="37">
        <v>27495.85</v>
      </c>
      <c r="G2298" s="37">
        <v>27495.85</v>
      </c>
      <c r="H2298" s="37">
        <v>27495.85</v>
      </c>
      <c r="I2298" s="37">
        <v>27495.85</v>
      </c>
      <c r="J2298" s="37">
        <v>27495.85</v>
      </c>
      <c r="K2298" s="37">
        <v>27495.85</v>
      </c>
      <c r="L2298" s="37">
        <v>27495.85</v>
      </c>
      <c r="M2298" s="37">
        <v>27495.85</v>
      </c>
      <c r="N2298" s="37">
        <v>27495.85</v>
      </c>
      <c r="O2298" s="37">
        <v>27495.85</v>
      </c>
      <c r="P2298" s="37">
        <v>27495.85</v>
      </c>
      <c r="Q2298" s="37">
        <v>27495.85</v>
      </c>
      <c r="R2298" s="37">
        <v>27495.85</v>
      </c>
      <c r="S2298" s="37"/>
    </row>
    <row r="2299" spans="2:19">
      <c r="B2299" s="6">
        <v>2006</v>
      </c>
      <c r="C2299" s="37">
        <v>107091.32</v>
      </c>
      <c r="D2299" s="37">
        <v>107091.32</v>
      </c>
      <c r="E2299" s="37">
        <v>107091.32</v>
      </c>
      <c r="F2299" s="37">
        <v>107091.32</v>
      </c>
      <c r="G2299" s="37">
        <v>107091.32</v>
      </c>
      <c r="H2299" s="37">
        <v>107091.32</v>
      </c>
      <c r="I2299" s="37">
        <v>107091.32</v>
      </c>
      <c r="J2299" s="37">
        <v>107091.32</v>
      </c>
      <c r="K2299" s="37">
        <v>107091.32</v>
      </c>
      <c r="L2299" s="37">
        <v>107091.32</v>
      </c>
      <c r="M2299" s="37">
        <v>107091.32</v>
      </c>
      <c r="N2299" s="37">
        <v>107091.32</v>
      </c>
      <c r="O2299" s="37">
        <v>107091.32</v>
      </c>
      <c r="P2299" s="37">
        <v>107091.32</v>
      </c>
      <c r="Q2299" s="37">
        <v>107091.32</v>
      </c>
      <c r="R2299" s="37">
        <v>107091.32</v>
      </c>
      <c r="S2299" s="37"/>
    </row>
    <row r="2300" spans="2:19">
      <c r="B2300" s="6">
        <v>2005</v>
      </c>
      <c r="C2300" s="37">
        <v>15176.81</v>
      </c>
      <c r="D2300" s="37">
        <v>15176.81</v>
      </c>
      <c r="E2300" s="37">
        <v>15176.81</v>
      </c>
      <c r="F2300" s="37">
        <v>15176.81</v>
      </c>
      <c r="G2300" s="37">
        <v>15176.81</v>
      </c>
      <c r="H2300" s="37">
        <v>15176.81</v>
      </c>
      <c r="I2300" s="37">
        <v>15176.81</v>
      </c>
      <c r="J2300" s="37">
        <v>15176.81</v>
      </c>
      <c r="K2300" s="37">
        <v>15176.81</v>
      </c>
      <c r="L2300" s="37">
        <v>15176.81</v>
      </c>
      <c r="M2300" s="37">
        <v>15176.81</v>
      </c>
      <c r="N2300" s="37">
        <v>15176.81</v>
      </c>
      <c r="O2300" s="37">
        <v>15176.81</v>
      </c>
      <c r="P2300" s="37">
        <v>15176.81</v>
      </c>
      <c r="Q2300" s="37">
        <v>15176.81</v>
      </c>
      <c r="R2300" s="37">
        <v>15176.81</v>
      </c>
      <c r="S2300" s="37"/>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row>
    <row r="2304" spans="2:19">
      <c r="B2304" s="6">
        <v>2001</v>
      </c>
      <c r="C2304" s="37">
        <v>50244.95</v>
      </c>
      <c r="D2304" s="37">
        <v>50244.95</v>
      </c>
      <c r="E2304" s="37">
        <v>50244.95</v>
      </c>
      <c r="F2304" s="37">
        <v>50244.95</v>
      </c>
      <c r="G2304" s="37">
        <v>50244.95</v>
      </c>
      <c r="H2304" s="37">
        <v>50244.95</v>
      </c>
      <c r="I2304" s="37">
        <v>50244.95</v>
      </c>
      <c r="J2304" s="37">
        <v>50244.95</v>
      </c>
      <c r="K2304" s="37">
        <v>50244.95</v>
      </c>
      <c r="L2304" s="37">
        <v>50244.95</v>
      </c>
      <c r="M2304" s="37">
        <v>50244.95</v>
      </c>
      <c r="N2304" s="37">
        <v>50244.95</v>
      </c>
      <c r="O2304" s="37">
        <v>50244.95</v>
      </c>
      <c r="P2304" s="37">
        <v>50244.95</v>
      </c>
      <c r="Q2304" s="37">
        <v>50244.95</v>
      </c>
      <c r="R2304" s="37">
        <v>50244.95</v>
      </c>
      <c r="S2304" s="37"/>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row>
    <row r="2306" spans="2:19">
      <c r="B2306" s="6">
        <v>1999</v>
      </c>
      <c r="C2306" s="37">
        <v>10610.56</v>
      </c>
      <c r="D2306" s="37">
        <v>10610.56</v>
      </c>
      <c r="E2306" s="37">
        <v>10610.56</v>
      </c>
      <c r="F2306" s="37">
        <v>10610.56</v>
      </c>
      <c r="G2306" s="37">
        <v>10610.56</v>
      </c>
      <c r="H2306" s="37">
        <v>10610.56</v>
      </c>
      <c r="I2306" s="37">
        <v>10610.56</v>
      </c>
      <c r="J2306" s="37">
        <v>10610.56</v>
      </c>
      <c r="K2306" s="37">
        <v>10610.56</v>
      </c>
      <c r="L2306" s="37">
        <v>10610.56</v>
      </c>
      <c r="M2306" s="37">
        <v>10610.56</v>
      </c>
      <c r="N2306" s="37">
        <v>10610.56</v>
      </c>
      <c r="O2306" s="37">
        <v>10610.56</v>
      </c>
      <c r="P2306" s="37">
        <v>10610.56</v>
      </c>
      <c r="Q2306" s="37">
        <v>10610.56</v>
      </c>
      <c r="R2306" s="37">
        <v>10610.56</v>
      </c>
      <c r="S2306" s="37"/>
    </row>
    <row r="2307" spans="2:19">
      <c r="B2307" s="6">
        <v>1998</v>
      </c>
      <c r="C2307" s="37">
        <v>59162.38</v>
      </c>
      <c r="D2307" s="37">
        <v>59162.38</v>
      </c>
      <c r="E2307" s="37">
        <v>59162.38</v>
      </c>
      <c r="F2307" s="37">
        <v>59162.38</v>
      </c>
      <c r="G2307" s="37">
        <v>59162.38</v>
      </c>
      <c r="H2307" s="37">
        <v>59162.38</v>
      </c>
      <c r="I2307" s="37">
        <v>59162.38</v>
      </c>
      <c r="J2307" s="37">
        <v>59162.38</v>
      </c>
      <c r="K2307" s="37">
        <v>59162.38</v>
      </c>
      <c r="L2307" s="37">
        <v>59162.38</v>
      </c>
      <c r="M2307" s="37">
        <v>59162.38</v>
      </c>
      <c r="N2307" s="37">
        <v>59162.38</v>
      </c>
      <c r="O2307" s="37">
        <v>59162.38</v>
      </c>
      <c r="P2307" s="37">
        <v>59162.38</v>
      </c>
      <c r="Q2307" s="37">
        <v>59162.38</v>
      </c>
      <c r="R2307" s="37">
        <v>59162.38</v>
      </c>
      <c r="S2307" s="37"/>
    </row>
    <row r="2308" spans="2:19">
      <c r="B2308" s="6">
        <v>1997</v>
      </c>
      <c r="C2308" s="37">
        <v>35395.700000000004</v>
      </c>
      <c r="D2308" s="37">
        <v>35395.700000000004</v>
      </c>
      <c r="E2308" s="37">
        <v>35395.700000000004</v>
      </c>
      <c r="F2308" s="37">
        <v>35395.700000000004</v>
      </c>
      <c r="G2308" s="37">
        <v>35395.700000000004</v>
      </c>
      <c r="H2308" s="37">
        <v>35395.700000000004</v>
      </c>
      <c r="I2308" s="37">
        <v>35395.700000000004</v>
      </c>
      <c r="J2308" s="37">
        <v>35395.700000000004</v>
      </c>
      <c r="K2308" s="37">
        <v>35395.700000000004</v>
      </c>
      <c r="L2308" s="37">
        <v>35395.700000000004</v>
      </c>
      <c r="M2308" s="37">
        <v>35395.700000000004</v>
      </c>
      <c r="N2308" s="37">
        <v>35395.700000000004</v>
      </c>
      <c r="O2308" s="37">
        <v>35395.700000000004</v>
      </c>
      <c r="P2308" s="37">
        <v>35395.700000000004</v>
      </c>
      <c r="Q2308" s="37">
        <v>35395.700000000004</v>
      </c>
      <c r="R2308" s="37">
        <v>35395.700000000004</v>
      </c>
      <c r="S2308" s="37"/>
    </row>
    <row r="2309" spans="2:19">
      <c r="B2309" s="6">
        <v>1996</v>
      </c>
      <c r="C2309" s="37">
        <v>79419.8</v>
      </c>
      <c r="D2309" s="37">
        <v>79419.8</v>
      </c>
      <c r="E2309" s="37">
        <v>79419.8</v>
      </c>
      <c r="F2309" s="37">
        <v>79419.8</v>
      </c>
      <c r="G2309" s="37">
        <v>79419.8</v>
      </c>
      <c r="H2309" s="37">
        <v>79419.8</v>
      </c>
      <c r="I2309" s="37">
        <v>79419.8</v>
      </c>
      <c r="J2309" s="37">
        <v>79419.8</v>
      </c>
      <c r="K2309" s="37">
        <v>79419.8</v>
      </c>
      <c r="L2309" s="37">
        <v>79419.8</v>
      </c>
      <c r="M2309" s="37">
        <v>79419.8</v>
      </c>
      <c r="N2309" s="37">
        <v>79419.8</v>
      </c>
      <c r="O2309" s="37">
        <v>79419.8</v>
      </c>
      <c r="P2309" s="37">
        <v>79419.8</v>
      </c>
      <c r="Q2309" s="37">
        <v>79419.8</v>
      </c>
      <c r="R2309" s="37">
        <v>79419.8</v>
      </c>
      <c r="S2309" s="37"/>
    </row>
    <row r="2310" spans="2:19">
      <c r="B2310" s="6">
        <v>1995</v>
      </c>
      <c r="C2310" s="37">
        <v>84493.54</v>
      </c>
      <c r="D2310" s="37">
        <v>84493.54</v>
      </c>
      <c r="E2310" s="37">
        <v>84493.54</v>
      </c>
      <c r="F2310" s="37">
        <v>84493.54</v>
      </c>
      <c r="G2310" s="37">
        <v>84493.54</v>
      </c>
      <c r="H2310" s="37">
        <v>84493.54</v>
      </c>
      <c r="I2310" s="37">
        <v>84493.54</v>
      </c>
      <c r="J2310" s="37">
        <v>84493.54</v>
      </c>
      <c r="K2310" s="37">
        <v>84493.54</v>
      </c>
      <c r="L2310" s="37">
        <v>84493.54</v>
      </c>
      <c r="M2310" s="37">
        <v>84493.54</v>
      </c>
      <c r="N2310" s="37">
        <v>84493.54</v>
      </c>
      <c r="O2310" s="37">
        <v>84493.54</v>
      </c>
      <c r="P2310" s="37">
        <v>84493.54</v>
      </c>
      <c r="Q2310" s="37">
        <v>84493.54</v>
      </c>
      <c r="R2310" s="37">
        <v>84493.54</v>
      </c>
      <c r="S2310" s="37"/>
    </row>
    <row r="2311" spans="2:19">
      <c r="B2311" s="6">
        <v>1994</v>
      </c>
      <c r="C2311" s="37">
        <v>348601.58</v>
      </c>
      <c r="D2311" s="37">
        <v>348601.58</v>
      </c>
      <c r="E2311" s="37">
        <v>348601.58</v>
      </c>
      <c r="F2311" s="37">
        <v>348601.58</v>
      </c>
      <c r="G2311" s="37">
        <v>348601.58</v>
      </c>
      <c r="H2311" s="37">
        <v>348601.58</v>
      </c>
      <c r="I2311" s="37">
        <v>348601.58</v>
      </c>
      <c r="J2311" s="37">
        <v>348601.58</v>
      </c>
      <c r="K2311" s="37">
        <v>348601.58</v>
      </c>
      <c r="L2311" s="37">
        <v>348601.58</v>
      </c>
      <c r="M2311" s="37">
        <v>348601.58</v>
      </c>
      <c r="N2311" s="37">
        <v>348601.58</v>
      </c>
      <c r="O2311" s="37">
        <v>348601.58</v>
      </c>
      <c r="P2311" s="37">
        <v>348601.58</v>
      </c>
      <c r="Q2311" s="37">
        <v>348601.58</v>
      </c>
      <c r="R2311" s="37">
        <v>348601.58</v>
      </c>
      <c r="S2311" s="37"/>
    </row>
    <row r="2312" spans="2:19">
      <c r="B2312" s="6">
        <v>1993</v>
      </c>
      <c r="C2312" s="37">
        <v>31209.07</v>
      </c>
      <c r="D2312" s="37">
        <v>31209.07</v>
      </c>
      <c r="E2312" s="37">
        <v>31209.07</v>
      </c>
      <c r="F2312" s="37">
        <v>31209.07</v>
      </c>
      <c r="G2312" s="37">
        <v>31209.07</v>
      </c>
      <c r="H2312" s="37">
        <v>31209.07</v>
      </c>
      <c r="I2312" s="37">
        <v>31209.07</v>
      </c>
      <c r="J2312" s="37">
        <v>31209.07</v>
      </c>
      <c r="K2312" s="37">
        <v>31209.07</v>
      </c>
      <c r="L2312" s="37">
        <v>31209.07</v>
      </c>
      <c r="M2312" s="37">
        <v>31209.07</v>
      </c>
      <c r="N2312" s="37">
        <v>31209.07</v>
      </c>
      <c r="O2312" s="37">
        <v>31209.07</v>
      </c>
      <c r="P2312" s="37">
        <v>31209.07</v>
      </c>
      <c r="Q2312" s="37">
        <v>31209.07</v>
      </c>
      <c r="R2312" s="37">
        <v>31209.07</v>
      </c>
      <c r="S2312" s="37"/>
    </row>
    <row r="2313" spans="2:19">
      <c r="B2313" s="6">
        <v>1992</v>
      </c>
      <c r="C2313" s="37">
        <v>10702.64</v>
      </c>
      <c r="D2313" s="37">
        <v>10702.64</v>
      </c>
      <c r="E2313" s="37">
        <v>10702.64</v>
      </c>
      <c r="F2313" s="37">
        <v>10702.64</v>
      </c>
      <c r="G2313" s="37">
        <v>10702.64</v>
      </c>
      <c r="H2313" s="37">
        <v>10702.64</v>
      </c>
      <c r="I2313" s="37">
        <v>10702.64</v>
      </c>
      <c r="J2313" s="37">
        <v>10702.64</v>
      </c>
      <c r="K2313" s="37">
        <v>10702.64</v>
      </c>
      <c r="L2313" s="37">
        <v>10702.64</v>
      </c>
      <c r="M2313" s="37">
        <v>10702.64</v>
      </c>
      <c r="N2313" s="37">
        <v>10702.64</v>
      </c>
      <c r="O2313" s="37">
        <v>10702.64</v>
      </c>
      <c r="P2313" s="37">
        <v>10702.64</v>
      </c>
      <c r="Q2313" s="37">
        <v>10702.64</v>
      </c>
      <c r="R2313" s="37">
        <v>10702.64</v>
      </c>
      <c r="S2313" s="37"/>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row>
    <row r="2315" spans="2:19">
      <c r="B2315" s="6">
        <v>1990</v>
      </c>
      <c r="C2315" s="37">
        <v>37533.68</v>
      </c>
      <c r="D2315" s="37">
        <v>37533.68</v>
      </c>
      <c r="E2315" s="37">
        <v>37533.68</v>
      </c>
      <c r="F2315" s="37">
        <v>37533.68</v>
      </c>
      <c r="G2315" s="37">
        <v>37533.68</v>
      </c>
      <c r="H2315" s="37">
        <v>37533.68</v>
      </c>
      <c r="I2315" s="37">
        <v>37533.68</v>
      </c>
      <c r="J2315" s="37">
        <v>37533.68</v>
      </c>
      <c r="K2315" s="37">
        <v>37533.68</v>
      </c>
      <c r="L2315" s="37">
        <v>37533.68</v>
      </c>
      <c r="M2315" s="37">
        <v>37533.68</v>
      </c>
      <c r="N2315" s="37">
        <v>37533.68</v>
      </c>
      <c r="O2315" s="37">
        <v>37533.68</v>
      </c>
      <c r="P2315" s="37">
        <v>37533.68</v>
      </c>
      <c r="Q2315" s="37">
        <v>37533.68</v>
      </c>
      <c r="R2315" s="37">
        <v>37533.68</v>
      </c>
      <c r="S2315" s="37"/>
    </row>
    <row r="2316" spans="2:19">
      <c r="B2316" s="6">
        <v>1989</v>
      </c>
      <c r="C2316" s="37">
        <v>1013.41</v>
      </c>
      <c r="D2316" s="37">
        <v>1013.41</v>
      </c>
      <c r="E2316" s="37">
        <v>1013.41</v>
      </c>
      <c r="F2316" s="37">
        <v>1013.41</v>
      </c>
      <c r="G2316" s="37">
        <v>1013.41</v>
      </c>
      <c r="H2316" s="37">
        <v>1013.41</v>
      </c>
      <c r="I2316" s="37">
        <v>1013.41</v>
      </c>
      <c r="J2316" s="37">
        <v>1013.41</v>
      </c>
      <c r="K2316" s="37">
        <v>1013.41</v>
      </c>
      <c r="L2316" s="37">
        <v>1013.41</v>
      </c>
      <c r="M2316" s="37">
        <v>1013.41</v>
      </c>
      <c r="N2316" s="37">
        <v>1013.41</v>
      </c>
      <c r="O2316" s="37">
        <v>1013.41</v>
      </c>
      <c r="P2316" s="37">
        <v>1013.41</v>
      </c>
      <c r="Q2316" s="37">
        <v>1013.41</v>
      </c>
      <c r="R2316" s="37">
        <v>1013.41</v>
      </c>
      <c r="S2316" s="37"/>
    </row>
    <row r="2317" spans="2:19">
      <c r="B2317" s="6">
        <v>1988</v>
      </c>
      <c r="C2317" s="37">
        <v>42699.62</v>
      </c>
      <c r="D2317" s="37">
        <v>42699.62</v>
      </c>
      <c r="E2317" s="37">
        <v>42699.62</v>
      </c>
      <c r="F2317" s="37">
        <v>42699.62</v>
      </c>
      <c r="G2317" s="37">
        <v>42699.62</v>
      </c>
      <c r="H2317" s="37">
        <v>42699.62</v>
      </c>
      <c r="I2317" s="37">
        <v>42699.62</v>
      </c>
      <c r="J2317" s="37">
        <v>42699.62</v>
      </c>
      <c r="K2317" s="37">
        <v>42699.62</v>
      </c>
      <c r="L2317" s="37">
        <v>42699.62</v>
      </c>
      <c r="M2317" s="37">
        <v>42699.62</v>
      </c>
      <c r="N2317" s="37">
        <v>42699.62</v>
      </c>
      <c r="O2317" s="37">
        <v>42699.62</v>
      </c>
      <c r="P2317" s="37">
        <v>42699.62</v>
      </c>
      <c r="Q2317" s="37">
        <v>42699.62</v>
      </c>
      <c r="R2317" s="37">
        <v>42699.62</v>
      </c>
      <c r="S2317" s="37"/>
    </row>
    <row r="2318" spans="2:19">
      <c r="B2318" s="6">
        <v>1987</v>
      </c>
      <c r="C2318" s="37">
        <v>14020.56</v>
      </c>
      <c r="D2318" s="37">
        <v>14020.56</v>
      </c>
      <c r="E2318" s="37">
        <v>14020.56</v>
      </c>
      <c r="F2318" s="37">
        <v>14020.56</v>
      </c>
      <c r="G2318" s="37">
        <v>14020.56</v>
      </c>
      <c r="H2318" s="37">
        <v>14020.56</v>
      </c>
      <c r="I2318" s="37">
        <v>14020.56</v>
      </c>
      <c r="J2318" s="37">
        <v>14020.56</v>
      </c>
      <c r="K2318" s="37">
        <v>14020.56</v>
      </c>
      <c r="L2318" s="37">
        <v>14020.56</v>
      </c>
      <c r="M2318" s="37">
        <v>14020.56</v>
      </c>
      <c r="N2318" s="37">
        <v>14020.56</v>
      </c>
      <c r="O2318" s="37">
        <v>14020.56</v>
      </c>
      <c r="P2318" s="37">
        <v>14020.56</v>
      </c>
      <c r="Q2318" s="37">
        <v>14020.56</v>
      </c>
      <c r="R2318" s="37">
        <v>14020.56</v>
      </c>
      <c r="S2318" s="37"/>
    </row>
    <row r="2319" spans="2:19">
      <c r="B2319" s="6">
        <v>1986</v>
      </c>
      <c r="C2319" s="37">
        <v>85123.47</v>
      </c>
      <c r="D2319" s="37">
        <v>85123.47</v>
      </c>
      <c r="E2319" s="37">
        <v>85123.47</v>
      </c>
      <c r="F2319" s="37">
        <v>85123.47</v>
      </c>
      <c r="G2319" s="37">
        <v>85123.47</v>
      </c>
      <c r="H2319" s="37">
        <v>85123.47</v>
      </c>
      <c r="I2319" s="37">
        <v>85123.47</v>
      </c>
      <c r="J2319" s="37">
        <v>85123.47</v>
      </c>
      <c r="K2319" s="37">
        <v>85123.47</v>
      </c>
      <c r="L2319" s="37">
        <v>85123.47</v>
      </c>
      <c r="M2319" s="37">
        <v>85123.47</v>
      </c>
      <c r="N2319" s="37">
        <v>85123.47</v>
      </c>
      <c r="O2319" s="37">
        <v>85123.47</v>
      </c>
      <c r="P2319" s="37">
        <v>85123.47</v>
      </c>
      <c r="Q2319" s="37">
        <v>85123.47</v>
      </c>
      <c r="R2319" s="37">
        <v>85123.47</v>
      </c>
      <c r="S2319" s="37"/>
    </row>
    <row r="2320" spans="2:19">
      <c r="B2320" s="6">
        <v>1985</v>
      </c>
      <c r="C2320" s="37">
        <v>143781.49000000002</v>
      </c>
      <c r="D2320" s="37">
        <v>143781.49000000002</v>
      </c>
      <c r="E2320" s="37">
        <v>143781.49000000002</v>
      </c>
      <c r="F2320" s="37">
        <v>143781.49000000002</v>
      </c>
      <c r="G2320" s="37">
        <v>143781.49000000002</v>
      </c>
      <c r="H2320" s="37">
        <v>143781.49000000002</v>
      </c>
      <c r="I2320" s="37">
        <v>143781.49000000002</v>
      </c>
      <c r="J2320" s="37">
        <v>143781.49000000002</v>
      </c>
      <c r="K2320" s="37">
        <v>143781.49000000002</v>
      </c>
      <c r="L2320" s="37">
        <v>143781.49000000002</v>
      </c>
      <c r="M2320" s="37">
        <v>143781.49000000002</v>
      </c>
      <c r="N2320" s="37">
        <v>143781.49000000002</v>
      </c>
      <c r="O2320" s="37">
        <v>143781.49000000002</v>
      </c>
      <c r="P2320" s="37">
        <v>143781.49000000002</v>
      </c>
      <c r="Q2320" s="37">
        <v>143781.49000000002</v>
      </c>
      <c r="R2320" s="37">
        <v>143781.49000000002</v>
      </c>
      <c r="S2320" s="37"/>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row>
    <row r="2322" spans="2:19">
      <c r="B2322" s="6">
        <v>1983</v>
      </c>
      <c r="C2322" s="37">
        <v>10657.67</v>
      </c>
      <c r="D2322" s="37">
        <v>10657.67</v>
      </c>
      <c r="E2322" s="37">
        <v>10657.67</v>
      </c>
      <c r="F2322" s="37">
        <v>10657.67</v>
      </c>
      <c r="G2322" s="37">
        <v>10657.67</v>
      </c>
      <c r="H2322" s="37">
        <v>10657.67</v>
      </c>
      <c r="I2322" s="37">
        <v>10657.67</v>
      </c>
      <c r="J2322" s="37">
        <v>10657.67</v>
      </c>
      <c r="K2322" s="37">
        <v>10657.67</v>
      </c>
      <c r="L2322" s="37">
        <v>10657.67</v>
      </c>
      <c r="M2322" s="37">
        <v>10657.67</v>
      </c>
      <c r="N2322" s="37">
        <v>10657.67</v>
      </c>
      <c r="O2322" s="37">
        <v>10657.67</v>
      </c>
      <c r="P2322" s="37">
        <v>10657.67</v>
      </c>
      <c r="Q2322" s="37">
        <v>10657.67</v>
      </c>
      <c r="R2322" s="37">
        <v>10657.67</v>
      </c>
      <c r="S2322" s="37"/>
    </row>
    <row r="2323" spans="2:19">
      <c r="B2323" s="6">
        <v>1982</v>
      </c>
      <c r="C2323" s="37">
        <v>14413.77</v>
      </c>
      <c r="D2323" s="37">
        <v>14413.77</v>
      </c>
      <c r="E2323" s="37">
        <v>14413.77</v>
      </c>
      <c r="F2323" s="37">
        <v>14413.77</v>
      </c>
      <c r="G2323" s="37">
        <v>14413.77</v>
      </c>
      <c r="H2323" s="37">
        <v>14413.77</v>
      </c>
      <c r="I2323" s="37">
        <v>14413.77</v>
      </c>
      <c r="J2323" s="37">
        <v>14413.77</v>
      </c>
      <c r="K2323" s="37">
        <v>14413.77</v>
      </c>
      <c r="L2323" s="37">
        <v>14413.77</v>
      </c>
      <c r="M2323" s="37">
        <v>14413.77</v>
      </c>
      <c r="N2323" s="37">
        <v>14413.77</v>
      </c>
      <c r="O2323" s="37">
        <v>14413.77</v>
      </c>
      <c r="P2323" s="37">
        <v>14413.77</v>
      </c>
      <c r="Q2323" s="37">
        <v>14413.77</v>
      </c>
      <c r="R2323" s="37">
        <v>14413.77</v>
      </c>
      <c r="S2323" s="37"/>
    </row>
    <row r="2324" spans="2:19">
      <c r="B2324" s="6">
        <v>1981</v>
      </c>
      <c r="C2324" s="37">
        <v>49416.270000000004</v>
      </c>
      <c r="D2324" s="37">
        <v>49416.270000000004</v>
      </c>
      <c r="E2324" s="37">
        <v>49416.270000000004</v>
      </c>
      <c r="F2324" s="37">
        <v>49416.270000000004</v>
      </c>
      <c r="G2324" s="37">
        <v>49416.270000000004</v>
      </c>
      <c r="H2324" s="37">
        <v>49416.270000000004</v>
      </c>
      <c r="I2324" s="37">
        <v>49416.270000000004</v>
      </c>
      <c r="J2324" s="37">
        <v>49416.270000000004</v>
      </c>
      <c r="K2324" s="37">
        <v>49416.270000000004</v>
      </c>
      <c r="L2324" s="37">
        <v>49416.270000000004</v>
      </c>
      <c r="M2324" s="37">
        <v>49416.270000000004</v>
      </c>
      <c r="N2324" s="37">
        <v>49416.270000000004</v>
      </c>
      <c r="O2324" s="37">
        <v>49416.270000000004</v>
      </c>
      <c r="P2324" s="37">
        <v>49416.270000000004</v>
      </c>
      <c r="Q2324" s="37">
        <v>49416.270000000004</v>
      </c>
      <c r="R2324" s="37">
        <v>49416.270000000004</v>
      </c>
      <c r="S2324" s="37"/>
    </row>
    <row r="2325" spans="2:19">
      <c r="B2325" s="6">
        <v>1980</v>
      </c>
      <c r="C2325" s="37">
        <v>17239.28</v>
      </c>
      <c r="D2325" s="37">
        <v>17239.28</v>
      </c>
      <c r="E2325" s="37">
        <v>17239.28</v>
      </c>
      <c r="F2325" s="37">
        <v>17239.28</v>
      </c>
      <c r="G2325" s="37">
        <v>17239.28</v>
      </c>
      <c r="H2325" s="37">
        <v>17239.28</v>
      </c>
      <c r="I2325" s="37">
        <v>17239.28</v>
      </c>
      <c r="J2325" s="37">
        <v>17239.28</v>
      </c>
      <c r="K2325" s="37">
        <v>17239.28</v>
      </c>
      <c r="L2325" s="37">
        <v>17239.28</v>
      </c>
      <c r="M2325" s="37">
        <v>17239.28</v>
      </c>
      <c r="N2325" s="37">
        <v>17239.28</v>
      </c>
      <c r="O2325" s="37">
        <v>17239.28</v>
      </c>
      <c r="P2325" s="37">
        <v>17239.28</v>
      </c>
      <c r="Q2325" s="37">
        <v>17239.28</v>
      </c>
      <c r="R2325" s="37">
        <v>17239.28</v>
      </c>
      <c r="S2325" s="37"/>
    </row>
    <row r="2326" spans="2:19">
      <c r="B2326" s="6">
        <v>1979</v>
      </c>
      <c r="C2326" s="37">
        <v>41870.549999999996</v>
      </c>
      <c r="D2326" s="37">
        <v>41870.549999999996</v>
      </c>
      <c r="E2326" s="37">
        <v>41870.549999999996</v>
      </c>
      <c r="F2326" s="37">
        <v>41870.549999999996</v>
      </c>
      <c r="G2326" s="37">
        <v>41870.549999999996</v>
      </c>
      <c r="H2326" s="37">
        <v>41870.549999999996</v>
      </c>
      <c r="I2326" s="37">
        <v>41870.549999999996</v>
      </c>
      <c r="J2326" s="37">
        <v>41870.549999999996</v>
      </c>
      <c r="K2326" s="37">
        <v>41870.549999999996</v>
      </c>
      <c r="L2326" s="37">
        <v>41870.549999999996</v>
      </c>
      <c r="M2326" s="37">
        <v>41870.549999999996</v>
      </c>
      <c r="N2326" s="37">
        <v>41870.549999999996</v>
      </c>
      <c r="O2326" s="37">
        <v>41870.549999999996</v>
      </c>
      <c r="P2326" s="37">
        <v>41870.549999999996</v>
      </c>
      <c r="Q2326" s="37">
        <v>41870.549999999996</v>
      </c>
      <c r="R2326" s="37">
        <v>41870.549999999996</v>
      </c>
      <c r="S2326" s="37"/>
    </row>
    <row r="2327" spans="2:19">
      <c r="B2327" s="6">
        <v>1978</v>
      </c>
      <c r="C2327" s="37">
        <v>35178.380000000005</v>
      </c>
      <c r="D2327" s="37">
        <v>35178.380000000005</v>
      </c>
      <c r="E2327" s="37">
        <v>35178.380000000005</v>
      </c>
      <c r="F2327" s="37">
        <v>35178.380000000005</v>
      </c>
      <c r="G2327" s="37">
        <v>35178.380000000005</v>
      </c>
      <c r="H2327" s="37">
        <v>35178.380000000005</v>
      </c>
      <c r="I2327" s="37">
        <v>35178.380000000005</v>
      </c>
      <c r="J2327" s="37">
        <v>35178.380000000005</v>
      </c>
      <c r="K2327" s="37">
        <v>35178.380000000005</v>
      </c>
      <c r="L2327" s="37">
        <v>35178.380000000005</v>
      </c>
      <c r="M2327" s="37">
        <v>35178.380000000005</v>
      </c>
      <c r="N2327" s="37">
        <v>35178.380000000005</v>
      </c>
      <c r="O2327" s="37">
        <v>35178.380000000005</v>
      </c>
      <c r="P2327" s="37">
        <v>35178.380000000005</v>
      </c>
      <c r="Q2327" s="37">
        <v>35178.380000000005</v>
      </c>
      <c r="R2327" s="37">
        <v>35178.380000000005</v>
      </c>
      <c r="S2327" s="37"/>
    </row>
    <row r="2328" spans="2:19">
      <c r="B2328" s="6">
        <v>1977</v>
      </c>
      <c r="C2328" s="37">
        <v>29004.539999999997</v>
      </c>
      <c r="D2328" s="37">
        <v>29004.539999999997</v>
      </c>
      <c r="E2328" s="37">
        <v>29004.539999999997</v>
      </c>
      <c r="F2328" s="37">
        <v>29004.539999999997</v>
      </c>
      <c r="G2328" s="37">
        <v>29004.539999999997</v>
      </c>
      <c r="H2328" s="37">
        <v>29004.539999999997</v>
      </c>
      <c r="I2328" s="37">
        <v>29004.539999999997</v>
      </c>
      <c r="J2328" s="37">
        <v>29004.539999999997</v>
      </c>
      <c r="K2328" s="37">
        <v>29004.539999999997</v>
      </c>
      <c r="L2328" s="37">
        <v>29004.539999999997</v>
      </c>
      <c r="M2328" s="37">
        <v>29004.539999999997</v>
      </c>
      <c r="N2328" s="37">
        <v>29004.539999999997</v>
      </c>
      <c r="O2328" s="37">
        <v>29004.539999999997</v>
      </c>
      <c r="P2328" s="37">
        <v>29004.539999999997</v>
      </c>
      <c r="Q2328" s="37">
        <v>29004.539999999997</v>
      </c>
      <c r="R2328" s="37">
        <v>29004.539999999997</v>
      </c>
      <c r="S2328" s="37"/>
    </row>
    <row r="2329" spans="2:19">
      <c r="B2329" s="6">
        <v>1976</v>
      </c>
      <c r="C2329" s="37">
        <v>23607.910000000003</v>
      </c>
      <c r="D2329" s="37">
        <v>23607.910000000003</v>
      </c>
      <c r="E2329" s="37">
        <v>23607.910000000003</v>
      </c>
      <c r="F2329" s="37">
        <v>23607.910000000003</v>
      </c>
      <c r="G2329" s="37">
        <v>23607.910000000003</v>
      </c>
      <c r="H2329" s="37">
        <v>23607.910000000003</v>
      </c>
      <c r="I2329" s="37">
        <v>23607.910000000003</v>
      </c>
      <c r="J2329" s="37">
        <v>23607.910000000003</v>
      </c>
      <c r="K2329" s="37">
        <v>23607.910000000003</v>
      </c>
      <c r="L2329" s="37">
        <v>23607.910000000003</v>
      </c>
      <c r="M2329" s="37">
        <v>23607.910000000003</v>
      </c>
      <c r="N2329" s="37">
        <v>23607.910000000003</v>
      </c>
      <c r="O2329" s="37">
        <v>23607.910000000003</v>
      </c>
      <c r="P2329" s="37">
        <v>23607.910000000003</v>
      </c>
      <c r="Q2329" s="37">
        <v>23607.910000000003</v>
      </c>
      <c r="R2329" s="37">
        <v>23607.910000000003</v>
      </c>
      <c r="S2329" s="37"/>
    </row>
    <row r="2330" spans="2:19">
      <c r="B2330" s="6">
        <v>1975</v>
      </c>
      <c r="C2330" s="37">
        <v>0.87</v>
      </c>
      <c r="D2330" s="37">
        <v>0.87</v>
      </c>
      <c r="E2330" s="37">
        <v>0.87</v>
      </c>
      <c r="F2330" s="37">
        <v>0.87</v>
      </c>
      <c r="G2330" s="37">
        <v>0.87</v>
      </c>
      <c r="H2330" s="37">
        <v>0.87</v>
      </c>
      <c r="I2330" s="37">
        <v>0.87</v>
      </c>
      <c r="J2330" s="37">
        <v>0.87</v>
      </c>
      <c r="K2330" s="37">
        <v>0.87</v>
      </c>
      <c r="L2330" s="37">
        <v>0.87</v>
      </c>
      <c r="M2330" s="37">
        <v>0.87</v>
      </c>
      <c r="N2330" s="37">
        <v>0.87</v>
      </c>
      <c r="O2330" s="37">
        <v>0.87</v>
      </c>
      <c r="P2330" s="37">
        <v>0.87</v>
      </c>
      <c r="Q2330" s="37">
        <v>0.87</v>
      </c>
      <c r="R2330" s="37">
        <v>0.87</v>
      </c>
      <c r="S2330" s="37"/>
    </row>
    <row r="2331" spans="2:19">
      <c r="B2331" s="6">
        <v>1974</v>
      </c>
      <c r="C2331" s="37">
        <v>11807.54</v>
      </c>
      <c r="D2331" s="37">
        <v>11807.54</v>
      </c>
      <c r="E2331" s="37">
        <v>11807.54</v>
      </c>
      <c r="F2331" s="37">
        <v>11807.54</v>
      </c>
      <c r="G2331" s="37">
        <v>11807.54</v>
      </c>
      <c r="H2331" s="37">
        <v>11807.54</v>
      </c>
      <c r="I2331" s="37">
        <v>11807.54</v>
      </c>
      <c r="J2331" s="37">
        <v>11807.54</v>
      </c>
      <c r="K2331" s="37">
        <v>11807.54</v>
      </c>
      <c r="L2331" s="37">
        <v>11807.54</v>
      </c>
      <c r="M2331" s="37">
        <v>11807.54</v>
      </c>
      <c r="N2331" s="37">
        <v>11807.54</v>
      </c>
      <c r="O2331" s="37">
        <v>11807.54</v>
      </c>
      <c r="P2331" s="37">
        <v>11807.54</v>
      </c>
      <c r="Q2331" s="37">
        <v>11807.54</v>
      </c>
      <c r="R2331" s="37">
        <v>11807.54</v>
      </c>
      <c r="S2331" s="37"/>
    </row>
    <row r="2332" spans="2:19">
      <c r="B2332" s="6">
        <v>1973</v>
      </c>
      <c r="C2332" s="37">
        <v>18693.47</v>
      </c>
      <c r="D2332" s="37">
        <v>18693.47</v>
      </c>
      <c r="E2332" s="37">
        <v>18693.47</v>
      </c>
      <c r="F2332" s="37">
        <v>18693.47</v>
      </c>
      <c r="G2332" s="37">
        <v>18693.47</v>
      </c>
      <c r="H2332" s="37">
        <v>18693.47</v>
      </c>
      <c r="I2332" s="37">
        <v>18693.47</v>
      </c>
      <c r="J2332" s="37">
        <v>18693.47</v>
      </c>
      <c r="K2332" s="37">
        <v>18693.47</v>
      </c>
      <c r="L2332" s="37">
        <v>18693.47</v>
      </c>
      <c r="M2332" s="37">
        <v>18693.47</v>
      </c>
      <c r="N2332" s="37">
        <v>18693.47</v>
      </c>
      <c r="O2332" s="37">
        <v>18693.47</v>
      </c>
      <c r="P2332" s="37">
        <v>18693.47</v>
      </c>
      <c r="Q2332" s="37">
        <v>18693.47</v>
      </c>
      <c r="R2332" s="37">
        <v>18693.47</v>
      </c>
      <c r="S2332" s="37"/>
    </row>
    <row r="2333" spans="2:19">
      <c r="B2333" s="6">
        <v>1972</v>
      </c>
      <c r="C2333" s="37">
        <v>1910.57</v>
      </c>
      <c r="D2333" s="37">
        <v>1910.57</v>
      </c>
      <c r="E2333" s="37">
        <v>1910.57</v>
      </c>
      <c r="F2333" s="37">
        <v>1910.57</v>
      </c>
      <c r="G2333" s="37">
        <v>1910.57</v>
      </c>
      <c r="H2333" s="37">
        <v>1910.57</v>
      </c>
      <c r="I2333" s="37">
        <v>1910.57</v>
      </c>
      <c r="J2333" s="37">
        <v>1910.57</v>
      </c>
      <c r="K2333" s="37">
        <v>1910.57</v>
      </c>
      <c r="L2333" s="37">
        <v>1910.57</v>
      </c>
      <c r="M2333" s="37">
        <v>1910.57</v>
      </c>
      <c r="N2333" s="37">
        <v>1910.57</v>
      </c>
      <c r="O2333" s="37">
        <v>1910.57</v>
      </c>
      <c r="P2333" s="37">
        <v>1910.57</v>
      </c>
      <c r="Q2333" s="37">
        <v>1910.57</v>
      </c>
      <c r="R2333" s="37">
        <v>1910.57</v>
      </c>
      <c r="S2333" s="37"/>
    </row>
    <row r="2334" spans="2:19">
      <c r="B2334" s="6">
        <v>1971</v>
      </c>
      <c r="C2334" s="37">
        <v>5941.77</v>
      </c>
      <c r="D2334" s="37">
        <v>5941.77</v>
      </c>
      <c r="E2334" s="37">
        <v>5941.77</v>
      </c>
      <c r="F2334" s="37">
        <v>5941.77</v>
      </c>
      <c r="G2334" s="37">
        <v>5941.77</v>
      </c>
      <c r="H2334" s="37">
        <v>5941.77</v>
      </c>
      <c r="I2334" s="37">
        <v>5941.77</v>
      </c>
      <c r="J2334" s="37">
        <v>5941.77</v>
      </c>
      <c r="K2334" s="37">
        <v>5941.77</v>
      </c>
      <c r="L2334" s="37">
        <v>5941.77</v>
      </c>
      <c r="M2334" s="37">
        <v>5941.77</v>
      </c>
      <c r="N2334" s="37">
        <v>5941.77</v>
      </c>
      <c r="O2334" s="37">
        <v>5941.77</v>
      </c>
      <c r="P2334" s="37">
        <v>5941.77</v>
      </c>
      <c r="Q2334" s="37">
        <v>5941.77</v>
      </c>
      <c r="R2334" s="37">
        <v>5941.77</v>
      </c>
      <c r="S2334" s="37"/>
    </row>
    <row r="2335" spans="2:19">
      <c r="B2335" s="6">
        <v>1970</v>
      </c>
      <c r="C2335" s="37">
        <v>54157.63</v>
      </c>
      <c r="D2335" s="37">
        <v>54157.63</v>
      </c>
      <c r="E2335" s="37">
        <v>54157.63</v>
      </c>
      <c r="F2335" s="37">
        <v>54157.63</v>
      </c>
      <c r="G2335" s="37">
        <v>54157.63</v>
      </c>
      <c r="H2335" s="37">
        <v>54157.63</v>
      </c>
      <c r="I2335" s="37">
        <v>54157.63</v>
      </c>
      <c r="J2335" s="37">
        <v>54157.63</v>
      </c>
      <c r="K2335" s="37">
        <v>54157.63</v>
      </c>
      <c r="L2335" s="37">
        <v>54157.63</v>
      </c>
      <c r="M2335" s="37">
        <v>54157.63</v>
      </c>
      <c r="N2335" s="37">
        <v>54157.63</v>
      </c>
      <c r="O2335" s="37">
        <v>54157.63</v>
      </c>
      <c r="P2335" s="37">
        <v>54157.63</v>
      </c>
      <c r="Q2335" s="37">
        <v>54157.63</v>
      </c>
      <c r="R2335" s="37">
        <v>54157.63</v>
      </c>
      <c r="S2335" s="37"/>
    </row>
    <row r="2336" spans="2:19">
      <c r="B2336" s="6">
        <v>1969</v>
      </c>
      <c r="C2336" s="37">
        <v>51825.71</v>
      </c>
      <c r="D2336" s="37">
        <v>51825.71</v>
      </c>
      <c r="E2336" s="37">
        <v>51825.71</v>
      </c>
      <c r="F2336" s="37">
        <v>51825.71</v>
      </c>
      <c r="G2336" s="37">
        <v>51825.71</v>
      </c>
      <c r="H2336" s="37">
        <v>51825.71</v>
      </c>
      <c r="I2336" s="37">
        <v>51825.71</v>
      </c>
      <c r="J2336" s="37">
        <v>51825.71</v>
      </c>
      <c r="K2336" s="37">
        <v>51825.71</v>
      </c>
      <c r="L2336" s="37">
        <v>51825.71</v>
      </c>
      <c r="M2336" s="37">
        <v>51825.71</v>
      </c>
      <c r="N2336" s="37">
        <v>51825.71</v>
      </c>
      <c r="O2336" s="37">
        <v>51825.71</v>
      </c>
      <c r="P2336" s="37">
        <v>51825.71</v>
      </c>
      <c r="Q2336" s="37">
        <v>51825.71</v>
      </c>
      <c r="R2336" s="37">
        <v>51825.71</v>
      </c>
      <c r="S2336" s="37"/>
    </row>
    <row r="2337" spans="2:19">
      <c r="B2337" s="6">
        <v>1968</v>
      </c>
      <c r="C2337" s="37">
        <v>3037.07</v>
      </c>
      <c r="D2337" s="37">
        <v>3037.07</v>
      </c>
      <c r="E2337" s="37">
        <v>3037.07</v>
      </c>
      <c r="F2337" s="37">
        <v>3037.07</v>
      </c>
      <c r="G2337" s="37">
        <v>3037.07</v>
      </c>
      <c r="H2337" s="37">
        <v>3037.07</v>
      </c>
      <c r="I2337" s="37">
        <v>3037.07</v>
      </c>
      <c r="J2337" s="37">
        <v>3037.07</v>
      </c>
      <c r="K2337" s="37">
        <v>3037.07</v>
      </c>
      <c r="L2337" s="37">
        <v>3037.07</v>
      </c>
      <c r="M2337" s="37">
        <v>3037.07</v>
      </c>
      <c r="N2337" s="37">
        <v>3037.07</v>
      </c>
      <c r="O2337" s="37">
        <v>3037.07</v>
      </c>
      <c r="P2337" s="37">
        <v>3037.07</v>
      </c>
      <c r="Q2337" s="37">
        <v>3037.07</v>
      </c>
      <c r="R2337" s="37">
        <v>3037.07</v>
      </c>
      <c r="S2337" s="37"/>
    </row>
    <row r="2338" spans="2:19">
      <c r="B2338" s="6">
        <v>1967</v>
      </c>
      <c r="C2338" s="37">
        <v>12555.15</v>
      </c>
      <c r="D2338" s="37">
        <v>12555.15</v>
      </c>
      <c r="E2338" s="37">
        <v>12555.15</v>
      </c>
      <c r="F2338" s="37">
        <v>12555.15</v>
      </c>
      <c r="G2338" s="37">
        <v>12555.15</v>
      </c>
      <c r="H2338" s="37">
        <v>12555.15</v>
      </c>
      <c r="I2338" s="37">
        <v>12555.15</v>
      </c>
      <c r="J2338" s="37">
        <v>12555.15</v>
      </c>
      <c r="K2338" s="37">
        <v>12555.15</v>
      </c>
      <c r="L2338" s="37">
        <v>12555.15</v>
      </c>
      <c r="M2338" s="37">
        <v>12555.15</v>
      </c>
      <c r="N2338" s="37">
        <v>12555.15</v>
      </c>
      <c r="O2338" s="37">
        <v>12555.15</v>
      </c>
      <c r="P2338" s="37">
        <v>12555.15</v>
      </c>
      <c r="Q2338" s="37">
        <v>12555.15</v>
      </c>
      <c r="R2338" s="37">
        <v>12555.15</v>
      </c>
      <c r="S2338" s="37"/>
    </row>
    <row r="2339" spans="2:19">
      <c r="B2339" s="6">
        <v>1966</v>
      </c>
      <c r="C2339" s="37">
        <v>39226.019999999997</v>
      </c>
      <c r="D2339" s="37">
        <v>39226.019999999997</v>
      </c>
      <c r="E2339" s="37">
        <v>39226.019999999997</v>
      </c>
      <c r="F2339" s="37">
        <v>39226.019999999997</v>
      </c>
      <c r="G2339" s="37">
        <v>39226.019999999997</v>
      </c>
      <c r="H2339" s="37">
        <v>39226.019999999997</v>
      </c>
      <c r="I2339" s="37">
        <v>39226.019999999997</v>
      </c>
      <c r="J2339" s="37">
        <v>39226.019999999997</v>
      </c>
      <c r="K2339" s="37">
        <v>39226.019999999997</v>
      </c>
      <c r="L2339" s="37">
        <v>39226.019999999997</v>
      </c>
      <c r="M2339" s="37">
        <v>39226.019999999997</v>
      </c>
      <c r="N2339" s="37">
        <v>39226.019999999997</v>
      </c>
      <c r="O2339" s="37">
        <v>39226.019999999997</v>
      </c>
      <c r="P2339" s="37">
        <v>39226.019999999997</v>
      </c>
      <c r="Q2339" s="37">
        <v>39226.019999999997</v>
      </c>
      <c r="R2339" s="37">
        <v>39226.019999999997</v>
      </c>
      <c r="S2339" s="37"/>
    </row>
    <row r="2340" spans="2:19">
      <c r="B2340" s="6">
        <v>1965</v>
      </c>
      <c r="C2340" s="37">
        <v>3719.43</v>
      </c>
      <c r="D2340" s="37">
        <v>3719.43</v>
      </c>
      <c r="E2340" s="37">
        <v>3719.43</v>
      </c>
      <c r="F2340" s="37">
        <v>3719.43</v>
      </c>
      <c r="G2340" s="37">
        <v>3719.43</v>
      </c>
      <c r="H2340" s="37">
        <v>3719.43</v>
      </c>
      <c r="I2340" s="37">
        <v>3719.43</v>
      </c>
      <c r="J2340" s="37">
        <v>3719.43</v>
      </c>
      <c r="K2340" s="37">
        <v>3719.43</v>
      </c>
      <c r="L2340" s="37">
        <v>3719.43</v>
      </c>
      <c r="M2340" s="37">
        <v>3719.43</v>
      </c>
      <c r="N2340" s="37">
        <v>3719.43</v>
      </c>
      <c r="O2340" s="37">
        <v>3719.43</v>
      </c>
      <c r="P2340" s="37">
        <v>3719.43</v>
      </c>
      <c r="Q2340" s="37">
        <v>3719.43</v>
      </c>
      <c r="R2340" s="37">
        <v>3719.43</v>
      </c>
      <c r="S2340" s="37"/>
    </row>
    <row r="2341" spans="2:19">
      <c r="B2341" s="6">
        <v>1964</v>
      </c>
      <c r="C2341" s="37">
        <v>28783.99</v>
      </c>
      <c r="D2341" s="37">
        <v>28783.99</v>
      </c>
      <c r="E2341" s="37">
        <v>28783.99</v>
      </c>
      <c r="F2341" s="37">
        <v>28783.99</v>
      </c>
      <c r="G2341" s="37">
        <v>28783.99</v>
      </c>
      <c r="H2341" s="37">
        <v>28783.99</v>
      </c>
      <c r="I2341" s="37">
        <v>28783.99</v>
      </c>
      <c r="J2341" s="37">
        <v>28783.99</v>
      </c>
      <c r="K2341" s="37">
        <v>28783.99</v>
      </c>
      <c r="L2341" s="37">
        <v>28783.99</v>
      </c>
      <c r="M2341" s="37">
        <v>28783.99</v>
      </c>
      <c r="N2341" s="37">
        <v>28783.99</v>
      </c>
      <c r="O2341" s="37">
        <v>28783.99</v>
      </c>
      <c r="P2341" s="37">
        <v>28783.99</v>
      </c>
      <c r="Q2341" s="37">
        <v>28783.99</v>
      </c>
      <c r="R2341" s="37">
        <v>28783.99</v>
      </c>
      <c r="S2341" s="37"/>
    </row>
    <row r="2342" spans="2:19">
      <c r="B2342" s="6">
        <v>1963</v>
      </c>
      <c r="C2342" s="37">
        <v>20895.71</v>
      </c>
      <c r="D2342" s="37">
        <v>20895.71</v>
      </c>
      <c r="E2342" s="37">
        <v>20895.71</v>
      </c>
      <c r="F2342" s="37">
        <v>20895.71</v>
      </c>
      <c r="G2342" s="37">
        <v>20895.71</v>
      </c>
      <c r="H2342" s="37">
        <v>20895.71</v>
      </c>
      <c r="I2342" s="37">
        <v>20895.71</v>
      </c>
      <c r="J2342" s="37">
        <v>20895.71</v>
      </c>
      <c r="K2342" s="37">
        <v>20895.71</v>
      </c>
      <c r="L2342" s="37">
        <v>20895.71</v>
      </c>
      <c r="M2342" s="37">
        <v>20895.71</v>
      </c>
      <c r="N2342" s="37">
        <v>20895.71</v>
      </c>
      <c r="O2342" s="37">
        <v>20895.71</v>
      </c>
      <c r="P2342" s="37">
        <v>20895.71</v>
      </c>
      <c r="Q2342" s="37">
        <v>20895.71</v>
      </c>
      <c r="R2342" s="37">
        <v>20895.71</v>
      </c>
      <c r="S2342" s="37"/>
    </row>
    <row r="2343" spans="2:19">
      <c r="B2343" s="6">
        <v>1962</v>
      </c>
      <c r="C2343" s="37">
        <v>7847.7</v>
      </c>
      <c r="D2343" s="37">
        <v>7847.7</v>
      </c>
      <c r="E2343" s="37">
        <v>7847.7</v>
      </c>
      <c r="F2343" s="37">
        <v>7847.7</v>
      </c>
      <c r="G2343" s="37">
        <v>7847.7</v>
      </c>
      <c r="H2343" s="37">
        <v>7847.7</v>
      </c>
      <c r="I2343" s="37">
        <v>7847.7</v>
      </c>
      <c r="J2343" s="37">
        <v>7847.7</v>
      </c>
      <c r="K2343" s="37">
        <v>7847.7</v>
      </c>
      <c r="L2343" s="37">
        <v>7847.7</v>
      </c>
      <c r="M2343" s="37">
        <v>7847.7</v>
      </c>
      <c r="N2343" s="37">
        <v>7847.7</v>
      </c>
      <c r="O2343" s="37">
        <v>7847.7</v>
      </c>
      <c r="P2343" s="37">
        <v>7847.7</v>
      </c>
      <c r="Q2343" s="37">
        <v>7847.7</v>
      </c>
      <c r="R2343" s="37">
        <v>7847.7</v>
      </c>
      <c r="S2343" s="37"/>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row>
    <row r="2345" spans="2:19">
      <c r="B2345" s="6">
        <v>1960</v>
      </c>
      <c r="C2345" s="37">
        <v>28746.729999999996</v>
      </c>
      <c r="D2345" s="37">
        <v>28746.729999999996</v>
      </c>
      <c r="E2345" s="37">
        <v>28746.729999999996</v>
      </c>
      <c r="F2345" s="37">
        <v>28746.729999999996</v>
      </c>
      <c r="G2345" s="37">
        <v>28746.729999999996</v>
      </c>
      <c r="H2345" s="37">
        <v>28746.729999999996</v>
      </c>
      <c r="I2345" s="37">
        <v>28746.729999999996</v>
      </c>
      <c r="J2345" s="37">
        <v>28746.729999999996</v>
      </c>
      <c r="K2345" s="37">
        <v>28746.729999999996</v>
      </c>
      <c r="L2345" s="37">
        <v>28746.729999999996</v>
      </c>
      <c r="M2345" s="37">
        <v>28746.729999999996</v>
      </c>
      <c r="N2345" s="37">
        <v>28746.729999999996</v>
      </c>
      <c r="O2345" s="37">
        <v>28746.729999999996</v>
      </c>
      <c r="P2345" s="37">
        <v>28746.729999999996</v>
      </c>
      <c r="Q2345" s="37">
        <v>28746.729999999996</v>
      </c>
      <c r="R2345" s="37">
        <v>28746.729999999996</v>
      </c>
      <c r="S2345" s="37"/>
    </row>
    <row r="2346" spans="2:19">
      <c r="B2346" s="6">
        <v>1959</v>
      </c>
      <c r="C2346" s="37">
        <v>9569.99</v>
      </c>
      <c r="D2346" s="37">
        <v>9569.99</v>
      </c>
      <c r="E2346" s="37">
        <v>9569.99</v>
      </c>
      <c r="F2346" s="37">
        <v>9569.99</v>
      </c>
      <c r="G2346" s="37">
        <v>9569.99</v>
      </c>
      <c r="H2346" s="37">
        <v>9569.99</v>
      </c>
      <c r="I2346" s="37">
        <v>9569.99</v>
      </c>
      <c r="J2346" s="37">
        <v>9569.99</v>
      </c>
      <c r="K2346" s="37">
        <v>9569.99</v>
      </c>
      <c r="L2346" s="37">
        <v>9569.99</v>
      </c>
      <c r="M2346" s="37">
        <v>9569.99</v>
      </c>
      <c r="N2346" s="37">
        <v>9569.99</v>
      </c>
      <c r="O2346" s="37">
        <v>9569.99</v>
      </c>
      <c r="P2346" s="37">
        <v>9569.99</v>
      </c>
      <c r="Q2346" s="37">
        <v>9569.99</v>
      </c>
      <c r="R2346" s="37">
        <v>9569.99</v>
      </c>
      <c r="S2346" s="37"/>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row>
    <row r="2349" spans="2:19">
      <c r="B2349" s="6">
        <v>1956</v>
      </c>
      <c r="C2349" s="37">
        <v>3771.09</v>
      </c>
      <c r="D2349" s="37">
        <v>3771.09</v>
      </c>
      <c r="E2349" s="37">
        <v>3771.09</v>
      </c>
      <c r="F2349" s="37">
        <v>3771.09</v>
      </c>
      <c r="G2349" s="37">
        <v>3771.09</v>
      </c>
      <c r="H2349" s="37">
        <v>3771.09</v>
      </c>
      <c r="I2349" s="37">
        <v>3771.09</v>
      </c>
      <c r="J2349" s="37">
        <v>3771.09</v>
      </c>
      <c r="K2349" s="37">
        <v>3771.09</v>
      </c>
      <c r="L2349" s="37">
        <v>3771.09</v>
      </c>
      <c r="M2349" s="37">
        <v>3771.09</v>
      </c>
      <c r="N2349" s="37">
        <v>3771.09</v>
      </c>
      <c r="O2349" s="37">
        <v>3771.09</v>
      </c>
      <c r="P2349" s="37">
        <v>3771.09</v>
      </c>
      <c r="Q2349" s="37">
        <v>3771.09</v>
      </c>
      <c r="R2349" s="37">
        <v>3771.09</v>
      </c>
      <c r="S2349" s="37"/>
    </row>
    <row r="2350" spans="2:19">
      <c r="B2350" s="6">
        <v>1955</v>
      </c>
      <c r="C2350" s="37"/>
      <c r="D2350" s="37"/>
      <c r="E2350" s="37"/>
      <c r="F2350" s="37"/>
      <c r="G2350" s="37"/>
      <c r="H2350" s="37"/>
      <c r="I2350" s="37"/>
      <c r="J2350" s="37"/>
      <c r="K2350" s="37"/>
      <c r="L2350" s="37"/>
      <c r="M2350" s="37"/>
      <c r="N2350" s="37">
        <v>0</v>
      </c>
      <c r="O2350" s="37">
        <v>0</v>
      </c>
      <c r="P2350" s="37">
        <v>0</v>
      </c>
      <c r="Q2350" s="37">
        <v>0</v>
      </c>
      <c r="R2350" s="37">
        <v>0</v>
      </c>
      <c r="S2350" s="37"/>
    </row>
    <row r="2351" spans="2:19">
      <c r="B2351" s="6">
        <v>1954</v>
      </c>
      <c r="C2351" s="37"/>
      <c r="D2351" s="37"/>
      <c r="E2351" s="37"/>
      <c r="F2351" s="37"/>
      <c r="G2351" s="37"/>
      <c r="H2351" s="37"/>
      <c r="I2351" s="37"/>
      <c r="J2351" s="37"/>
      <c r="K2351" s="37"/>
      <c r="L2351" s="37"/>
      <c r="M2351" s="37"/>
      <c r="N2351" s="37">
        <v>0</v>
      </c>
      <c r="O2351" s="37">
        <v>0</v>
      </c>
      <c r="P2351" s="37">
        <v>0</v>
      </c>
      <c r="Q2351" s="37">
        <v>0</v>
      </c>
      <c r="R2351" s="37">
        <v>0</v>
      </c>
      <c r="S2351" s="37"/>
    </row>
    <row r="2352" spans="2:19">
      <c r="B2352" s="6">
        <v>1953</v>
      </c>
      <c r="C2352" s="37"/>
      <c r="D2352" s="37"/>
      <c r="E2352" s="37"/>
      <c r="F2352" s="37"/>
      <c r="G2352" s="37"/>
      <c r="H2352" s="37"/>
      <c r="I2352" s="37"/>
      <c r="J2352" s="37"/>
      <c r="K2352" s="37"/>
      <c r="L2352" s="37"/>
      <c r="M2352" s="37"/>
      <c r="N2352" s="37">
        <v>0</v>
      </c>
      <c r="O2352" s="37">
        <v>0</v>
      </c>
      <c r="P2352" s="37">
        <v>0</v>
      </c>
      <c r="Q2352" s="37">
        <v>0</v>
      </c>
      <c r="R2352" s="37">
        <v>0</v>
      </c>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1680159.39</v>
      </c>
      <c r="D2376" s="8">
        <f>SUM(D2298:D2375)</f>
        <v>1707655.24</v>
      </c>
      <c r="E2376" s="8">
        <f>SUM(E2297:E2375)</f>
        <v>1763567.36</v>
      </c>
      <c r="F2376" s="8">
        <f>SUM(F2296:F2375)</f>
        <v>1829878.09</v>
      </c>
      <c r="G2376" s="8">
        <f>SUM(G2295:G2375)</f>
        <v>1880643.09</v>
      </c>
      <c r="H2376" s="8">
        <f>SUM(H2289:H2375)</f>
        <v>1914408.03</v>
      </c>
      <c r="I2376" s="8">
        <f>SUM(I2289:I2375)</f>
        <v>1940917.1300000001</v>
      </c>
      <c r="J2376" s="8">
        <f t="shared" ref="J2376" si="45">SUM(J2289:J2375)</f>
        <v>1991953.55</v>
      </c>
      <c r="K2376" s="8">
        <f>SUM(K2289:K2375)</f>
        <v>2053736.03</v>
      </c>
      <c r="L2376" s="8">
        <f t="shared" ref="L2376" si="46">SUM(L2289:L2375)</f>
        <v>2068934.7</v>
      </c>
      <c r="M2376" s="8">
        <f>SUM(M2289:M2375)</f>
        <v>2192800.4300000002</v>
      </c>
      <c r="N2376" s="11">
        <f>SUM(N2284:N2375)</f>
        <v>2199190.6500000004</v>
      </c>
      <c r="O2376" s="11">
        <f>SUM(O2284:O2375)</f>
        <v>2203535.2400000007</v>
      </c>
      <c r="P2376" s="11">
        <f>SUM(P2284:P2375)</f>
        <v>2295778.1200000006</v>
      </c>
      <c r="Q2376" s="11">
        <f>SUM(Q2284:Q2375)</f>
        <v>2436689.0600000005</v>
      </c>
      <c r="R2376" s="11">
        <f>SUM(R2283:R2375)</f>
        <v>2453537.7400000007</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v>0</v>
      </c>
      <c r="R2760" s="37"/>
      <c r="S2760" s="37"/>
    </row>
    <row r="2761" spans="1:19">
      <c r="A2761" s="40"/>
      <c r="B2761" s="6">
        <v>2019</v>
      </c>
      <c r="C2761" s="36"/>
      <c r="D2761" s="36"/>
      <c r="E2761" s="36"/>
      <c r="F2761" s="36"/>
      <c r="G2761" s="36"/>
      <c r="H2761" s="36"/>
      <c r="I2761" s="36"/>
      <c r="J2761" s="36"/>
      <c r="K2761" s="36"/>
      <c r="L2761" s="36"/>
      <c r="M2761" s="36"/>
      <c r="N2761" s="36"/>
      <c r="O2761" s="36"/>
      <c r="P2761" s="37"/>
      <c r="Q2761" s="37">
        <v>0</v>
      </c>
      <c r="R2761" s="37"/>
      <c r="S2761" s="37"/>
    </row>
    <row r="2762" spans="1:19">
      <c r="A2762" s="40"/>
      <c r="B2762" s="6">
        <v>2018</v>
      </c>
      <c r="C2762" s="36"/>
      <c r="D2762" s="36"/>
      <c r="E2762" s="36"/>
      <c r="F2762" s="36"/>
      <c r="G2762" s="36"/>
      <c r="H2762" s="36"/>
      <c r="I2762" s="36"/>
      <c r="J2762" s="36"/>
      <c r="K2762" s="36"/>
      <c r="L2762" s="36"/>
      <c r="M2762" s="36"/>
      <c r="N2762" s="36"/>
      <c r="O2762" s="37">
        <v>1672.57</v>
      </c>
      <c r="P2762" s="37">
        <v>1672.57</v>
      </c>
      <c r="Q2762" s="37">
        <v>1672.57</v>
      </c>
      <c r="R2762" s="37">
        <v>1672.57</v>
      </c>
      <c r="S2762" s="37"/>
    </row>
    <row r="2763" spans="1:19">
      <c r="A2763" s="40"/>
      <c r="B2763" s="6">
        <v>2017</v>
      </c>
      <c r="C2763" s="36"/>
      <c r="D2763" s="36"/>
      <c r="E2763" s="36"/>
      <c r="F2763" s="36"/>
      <c r="G2763" s="36"/>
      <c r="H2763" s="36"/>
      <c r="I2763" s="36"/>
      <c r="J2763" s="36"/>
      <c r="K2763" s="36"/>
      <c r="L2763" s="36"/>
      <c r="M2763" s="36"/>
      <c r="N2763" s="37"/>
      <c r="O2763" s="37"/>
      <c r="P2763" s="37"/>
      <c r="Q2763" s="37">
        <v>0</v>
      </c>
      <c r="R2763" s="37"/>
      <c r="S2763" s="37"/>
    </row>
    <row r="2764" spans="1:19">
      <c r="B2764" s="6">
        <v>2016</v>
      </c>
      <c r="C2764" s="36"/>
      <c r="D2764" s="36"/>
      <c r="E2764" s="36"/>
      <c r="F2764" s="36"/>
      <c r="G2764" s="36"/>
      <c r="H2764" s="36"/>
      <c r="I2764" s="36"/>
      <c r="J2764" s="36"/>
      <c r="K2764" s="36"/>
      <c r="L2764" s="36"/>
      <c r="M2764" s="37"/>
      <c r="N2764" s="37"/>
      <c r="O2764" s="37"/>
      <c r="P2764" s="37"/>
      <c r="Q2764" s="37">
        <v>0</v>
      </c>
      <c r="R2764" s="37"/>
      <c r="S2764" s="37"/>
    </row>
    <row r="2765" spans="1:19">
      <c r="B2765" s="6">
        <v>2015</v>
      </c>
      <c r="C2765" s="36"/>
      <c r="D2765" s="36"/>
      <c r="E2765" s="36"/>
      <c r="F2765" s="36"/>
      <c r="G2765" s="36"/>
      <c r="H2765" s="36"/>
      <c r="I2765" s="36"/>
      <c r="J2765" s="36"/>
      <c r="K2765" s="36"/>
      <c r="L2765" s="37"/>
      <c r="M2765" s="37"/>
      <c r="N2765" s="37"/>
      <c r="O2765" s="37"/>
      <c r="P2765" s="37"/>
      <c r="Q2765" s="37">
        <v>0</v>
      </c>
      <c r="R2765" s="37"/>
      <c r="S2765" s="37"/>
    </row>
    <row r="2766" spans="1:19">
      <c r="B2766" s="6">
        <v>2014</v>
      </c>
      <c r="C2766" s="36"/>
      <c r="D2766" s="36"/>
      <c r="E2766" s="36"/>
      <c r="F2766" s="36"/>
      <c r="G2766" s="36"/>
      <c r="H2766" s="36"/>
      <c r="I2766" s="36"/>
      <c r="J2766" s="36"/>
      <c r="K2766" s="37"/>
      <c r="L2766" s="37"/>
      <c r="M2766" s="37"/>
      <c r="N2766" s="37"/>
      <c r="O2766" s="37"/>
      <c r="P2766" s="37"/>
      <c r="Q2766" s="37">
        <v>0</v>
      </c>
      <c r="R2766" s="37"/>
      <c r="S2766" s="37"/>
    </row>
    <row r="2767" spans="1:19">
      <c r="B2767" s="6">
        <v>2013</v>
      </c>
      <c r="C2767" s="36"/>
      <c r="D2767" s="36"/>
      <c r="E2767" s="36"/>
      <c r="F2767" s="36"/>
      <c r="G2767" s="36"/>
      <c r="H2767" s="36"/>
      <c r="I2767" s="36"/>
      <c r="J2767" s="37"/>
      <c r="K2767" s="37"/>
      <c r="L2767" s="37"/>
      <c r="M2767" s="37"/>
      <c r="N2767" s="37"/>
      <c r="O2767" s="37"/>
      <c r="P2767" s="37"/>
      <c r="Q2767" s="37">
        <v>0</v>
      </c>
      <c r="R2767" s="37"/>
      <c r="S2767" s="37"/>
    </row>
    <row r="2768" spans="1:19">
      <c r="B2768" s="6">
        <v>2012</v>
      </c>
      <c r="C2768" s="36"/>
      <c r="D2768" s="36"/>
      <c r="E2768" s="36"/>
      <c r="F2768" s="36"/>
      <c r="G2768" s="36"/>
      <c r="H2768" s="36"/>
      <c r="I2768" s="37"/>
      <c r="J2768" s="37"/>
      <c r="K2768" s="37"/>
      <c r="L2768" s="37"/>
      <c r="M2768" s="37"/>
      <c r="N2768" s="37"/>
      <c r="O2768" s="37"/>
      <c r="P2768" s="37"/>
      <c r="Q2768" s="37">
        <v>0</v>
      </c>
      <c r="R2768" s="37"/>
      <c r="S2768" s="37"/>
    </row>
    <row r="2769" spans="2:19">
      <c r="B2769" s="6">
        <v>2011</v>
      </c>
      <c r="C2769" s="36"/>
      <c r="D2769" s="36"/>
      <c r="E2769" s="36"/>
      <c r="F2769" s="36"/>
      <c r="G2769" s="36"/>
      <c r="H2769" s="37"/>
      <c r="I2769" s="37"/>
      <c r="J2769" s="37"/>
      <c r="K2769" s="37"/>
      <c r="L2769" s="37"/>
      <c r="M2769" s="37"/>
      <c r="N2769" s="37"/>
      <c r="O2769" s="37"/>
      <c r="P2769" s="37"/>
      <c r="Q2769" s="37">
        <v>0</v>
      </c>
      <c r="R2769" s="37"/>
      <c r="S2769" s="37"/>
    </row>
    <row r="2770" spans="2:19">
      <c r="B2770" s="6">
        <v>2010</v>
      </c>
      <c r="C2770" s="36"/>
      <c r="D2770" s="36"/>
      <c r="E2770" s="36"/>
      <c r="F2770" s="36"/>
      <c r="G2770" s="37"/>
      <c r="H2770" s="37"/>
      <c r="I2770" s="37"/>
      <c r="J2770" s="37"/>
      <c r="K2770" s="37"/>
      <c r="L2770" s="37"/>
      <c r="M2770" s="37"/>
      <c r="N2770" s="37"/>
      <c r="O2770" s="37"/>
      <c r="P2770" s="37"/>
      <c r="Q2770" s="37">
        <v>0</v>
      </c>
      <c r="R2770" s="37"/>
      <c r="S2770" s="37"/>
    </row>
    <row r="2771" spans="2:19">
      <c r="B2771" s="6">
        <v>2009</v>
      </c>
      <c r="C2771" s="36"/>
      <c r="D2771" s="36"/>
      <c r="E2771" s="36"/>
      <c r="F2771" s="37"/>
      <c r="G2771" s="37"/>
      <c r="H2771" s="37"/>
      <c r="I2771" s="37"/>
      <c r="J2771" s="37"/>
      <c r="K2771" s="37"/>
      <c r="L2771" s="37"/>
      <c r="M2771" s="37"/>
      <c r="N2771" s="37"/>
      <c r="O2771" s="37"/>
      <c r="P2771" s="37"/>
      <c r="Q2771" s="37">
        <v>0</v>
      </c>
      <c r="R2771" s="37"/>
      <c r="S2771" s="37"/>
    </row>
    <row r="2772" spans="2:19">
      <c r="B2772" s="6">
        <v>2008</v>
      </c>
      <c r="C2772" s="36"/>
      <c r="D2772" s="36"/>
      <c r="E2772" s="37"/>
      <c r="F2772" s="37"/>
      <c r="G2772" s="37"/>
      <c r="H2772" s="37"/>
      <c r="I2772" s="37"/>
      <c r="J2772" s="37"/>
      <c r="K2772" s="37"/>
      <c r="L2772" s="37"/>
      <c r="M2772" s="37"/>
      <c r="N2772" s="37"/>
      <c r="O2772" s="37"/>
      <c r="P2772" s="37"/>
      <c r="Q2772" s="37">
        <v>0</v>
      </c>
      <c r="R2772" s="37"/>
      <c r="S2772" s="37"/>
    </row>
    <row r="2773" spans="2:19">
      <c r="B2773" s="6">
        <v>2007</v>
      </c>
      <c r="C2773" s="36"/>
      <c r="D2773" s="37"/>
      <c r="E2773" s="37"/>
      <c r="F2773" s="37"/>
      <c r="G2773" s="37"/>
      <c r="H2773" s="37"/>
      <c r="I2773" s="37"/>
      <c r="J2773" s="37"/>
      <c r="K2773" s="37"/>
      <c r="L2773" s="37"/>
      <c r="M2773" s="37"/>
      <c r="N2773" s="37"/>
      <c r="O2773" s="37"/>
      <c r="P2773" s="37"/>
      <c r="Q2773" s="37">
        <v>0</v>
      </c>
      <c r="R2773" s="37"/>
      <c r="S2773" s="37"/>
    </row>
    <row r="2774" spans="2:19">
      <c r="B2774" s="6">
        <v>2006</v>
      </c>
      <c r="C2774" s="37"/>
      <c r="D2774" s="37"/>
      <c r="E2774" s="37"/>
      <c r="F2774" s="37"/>
      <c r="G2774" s="37"/>
      <c r="H2774" s="37"/>
      <c r="I2774" s="37"/>
      <c r="J2774" s="37"/>
      <c r="K2774" s="37"/>
      <c r="L2774" s="37"/>
      <c r="M2774" s="37"/>
      <c r="N2774" s="37"/>
      <c r="O2774" s="37"/>
      <c r="P2774" s="37"/>
      <c r="Q2774" s="37">
        <v>0</v>
      </c>
      <c r="R2774" s="37"/>
      <c r="S2774" s="37"/>
    </row>
    <row r="2775" spans="2:19">
      <c r="B2775" s="6">
        <v>2005</v>
      </c>
      <c r="C2775" s="37"/>
      <c r="D2775" s="37"/>
      <c r="E2775" s="37"/>
      <c r="F2775" s="37"/>
      <c r="G2775" s="37"/>
      <c r="H2775" s="37"/>
      <c r="I2775" s="37"/>
      <c r="J2775" s="37"/>
      <c r="K2775" s="37"/>
      <c r="L2775" s="37"/>
      <c r="M2775" s="37"/>
      <c r="N2775" s="37"/>
      <c r="O2775" s="37"/>
      <c r="P2775" s="37"/>
      <c r="Q2775" s="37">
        <v>0</v>
      </c>
      <c r="R2775" s="37"/>
      <c r="S2775" s="37"/>
    </row>
    <row r="2776" spans="2:19">
      <c r="B2776" s="6">
        <v>2004</v>
      </c>
      <c r="C2776" s="37"/>
      <c r="D2776" s="37"/>
      <c r="E2776" s="37"/>
      <c r="F2776" s="37"/>
      <c r="G2776" s="37"/>
      <c r="H2776" s="37"/>
      <c r="I2776" s="37"/>
      <c r="J2776" s="37"/>
      <c r="K2776" s="37"/>
      <c r="L2776" s="37"/>
      <c r="M2776" s="37"/>
      <c r="N2776" s="37"/>
      <c r="O2776" s="37"/>
      <c r="P2776" s="37"/>
      <c r="Q2776" s="37">
        <v>0</v>
      </c>
      <c r="R2776" s="37"/>
      <c r="S2776" s="37"/>
    </row>
    <row r="2777" spans="2:19">
      <c r="B2777" s="6">
        <v>2003</v>
      </c>
      <c r="C2777" s="37"/>
      <c r="D2777" s="37"/>
      <c r="E2777" s="37"/>
      <c r="F2777" s="37"/>
      <c r="G2777" s="37"/>
      <c r="H2777" s="37"/>
      <c r="I2777" s="37"/>
      <c r="J2777" s="37"/>
      <c r="K2777" s="37"/>
      <c r="L2777" s="37"/>
      <c r="M2777" s="37"/>
      <c r="N2777" s="37"/>
      <c r="O2777" s="37"/>
      <c r="P2777" s="37"/>
      <c r="Q2777" s="37">
        <v>0</v>
      </c>
      <c r="R2777" s="37"/>
      <c r="S2777" s="37"/>
    </row>
    <row r="2778" spans="2:19">
      <c r="B2778" s="6">
        <v>2002</v>
      </c>
      <c r="C2778" s="37"/>
      <c r="D2778" s="37"/>
      <c r="E2778" s="37"/>
      <c r="F2778" s="37"/>
      <c r="G2778" s="37"/>
      <c r="H2778" s="37"/>
      <c r="I2778" s="37"/>
      <c r="J2778" s="37"/>
      <c r="K2778" s="37"/>
      <c r="L2778" s="37"/>
      <c r="M2778" s="37"/>
      <c r="N2778" s="37"/>
      <c r="O2778" s="37"/>
      <c r="P2778" s="37"/>
      <c r="Q2778" s="37">
        <v>0</v>
      </c>
      <c r="R2778" s="37"/>
      <c r="S2778" s="37"/>
    </row>
    <row r="2779" spans="2:19">
      <c r="B2779" s="6">
        <v>2001</v>
      </c>
      <c r="C2779" s="37"/>
      <c r="D2779" s="37"/>
      <c r="E2779" s="37"/>
      <c r="F2779" s="37"/>
      <c r="G2779" s="37"/>
      <c r="H2779" s="37"/>
      <c r="I2779" s="37"/>
      <c r="J2779" s="37"/>
      <c r="K2779" s="37"/>
      <c r="L2779" s="37"/>
      <c r="M2779" s="37"/>
      <c r="N2779" s="37"/>
      <c r="O2779" s="37"/>
      <c r="P2779" s="37"/>
      <c r="Q2779" s="37">
        <v>0</v>
      </c>
      <c r="R2779" s="37"/>
      <c r="S2779" s="37"/>
    </row>
    <row r="2780" spans="2:19">
      <c r="B2780" s="6">
        <v>2000</v>
      </c>
      <c r="C2780" s="37"/>
      <c r="D2780" s="37"/>
      <c r="E2780" s="37"/>
      <c r="F2780" s="37"/>
      <c r="G2780" s="37"/>
      <c r="H2780" s="37"/>
      <c r="I2780" s="37"/>
      <c r="J2780" s="37"/>
      <c r="K2780" s="37"/>
      <c r="L2780" s="37"/>
      <c r="M2780" s="37"/>
      <c r="N2780" s="37"/>
      <c r="O2780" s="37"/>
      <c r="P2780" s="37"/>
      <c r="Q2780" s="37">
        <v>0</v>
      </c>
      <c r="R2780" s="37"/>
      <c r="S2780" s="37"/>
    </row>
    <row r="2781" spans="2:19">
      <c r="B2781" s="6">
        <v>1999</v>
      </c>
      <c r="C2781" s="37"/>
      <c r="D2781" s="37"/>
      <c r="E2781" s="37"/>
      <c r="F2781" s="37"/>
      <c r="G2781" s="37"/>
      <c r="H2781" s="37"/>
      <c r="I2781" s="37"/>
      <c r="J2781" s="37"/>
      <c r="K2781" s="37"/>
      <c r="L2781" s="37"/>
      <c r="M2781" s="37"/>
      <c r="N2781" s="37"/>
      <c r="O2781" s="37"/>
      <c r="P2781" s="37"/>
      <c r="Q2781" s="37">
        <v>0</v>
      </c>
      <c r="R2781" s="37"/>
      <c r="S2781" s="37"/>
    </row>
    <row r="2782" spans="2:19">
      <c r="B2782" s="6">
        <v>1998</v>
      </c>
      <c r="C2782" s="37"/>
      <c r="D2782" s="37"/>
      <c r="E2782" s="37"/>
      <c r="F2782" s="37"/>
      <c r="G2782" s="37"/>
      <c r="H2782" s="37"/>
      <c r="I2782" s="37"/>
      <c r="J2782" s="37"/>
      <c r="K2782" s="37"/>
      <c r="L2782" s="37"/>
      <c r="M2782" s="37"/>
      <c r="N2782" s="37"/>
      <c r="O2782" s="37"/>
      <c r="P2782" s="37"/>
      <c r="Q2782" s="37">
        <v>0</v>
      </c>
      <c r="R2782" s="37"/>
      <c r="S2782" s="37"/>
    </row>
    <row r="2783" spans="2:19">
      <c r="B2783" s="6">
        <v>1997</v>
      </c>
      <c r="C2783" s="37"/>
      <c r="D2783" s="37"/>
      <c r="E2783" s="37"/>
      <c r="F2783" s="37"/>
      <c r="G2783" s="37"/>
      <c r="H2783" s="37"/>
      <c r="I2783" s="37"/>
      <c r="J2783" s="37"/>
      <c r="K2783" s="37"/>
      <c r="L2783" s="37"/>
      <c r="M2783" s="37"/>
      <c r="N2783" s="37"/>
      <c r="O2783" s="37"/>
      <c r="P2783" s="37"/>
      <c r="Q2783" s="37">
        <v>0</v>
      </c>
      <c r="R2783" s="37"/>
      <c r="S2783" s="37"/>
    </row>
    <row r="2784" spans="2:19">
      <c r="B2784" s="6">
        <v>1996</v>
      </c>
      <c r="C2784" s="37"/>
      <c r="D2784" s="37"/>
      <c r="E2784" s="37"/>
      <c r="F2784" s="37"/>
      <c r="G2784" s="37"/>
      <c r="H2784" s="37"/>
      <c r="I2784" s="37"/>
      <c r="J2784" s="37"/>
      <c r="K2784" s="37"/>
      <c r="L2784" s="37"/>
      <c r="M2784" s="37"/>
      <c r="N2784" s="37"/>
      <c r="O2784" s="37"/>
      <c r="P2784" s="37"/>
      <c r="Q2784" s="37">
        <v>0</v>
      </c>
      <c r="R2784" s="37"/>
      <c r="S2784" s="37"/>
    </row>
    <row r="2785" spans="2:19">
      <c r="B2785" s="6">
        <v>1995</v>
      </c>
      <c r="C2785" s="37"/>
      <c r="D2785" s="37"/>
      <c r="E2785" s="37"/>
      <c r="F2785" s="37"/>
      <c r="G2785" s="37"/>
      <c r="H2785" s="37"/>
      <c r="I2785" s="37"/>
      <c r="J2785" s="37"/>
      <c r="K2785" s="37"/>
      <c r="L2785" s="37"/>
      <c r="M2785" s="37"/>
      <c r="N2785" s="37"/>
      <c r="O2785" s="37"/>
      <c r="P2785" s="37"/>
      <c r="Q2785" s="37">
        <v>0</v>
      </c>
      <c r="R2785" s="37"/>
      <c r="S2785" s="37"/>
    </row>
    <row r="2786" spans="2:19">
      <c r="B2786" s="6">
        <v>1994</v>
      </c>
      <c r="C2786" s="37"/>
      <c r="D2786" s="37"/>
      <c r="E2786" s="37"/>
      <c r="F2786" s="37"/>
      <c r="G2786" s="37"/>
      <c r="H2786" s="37"/>
      <c r="I2786" s="37"/>
      <c r="J2786" s="37"/>
      <c r="K2786" s="37"/>
      <c r="L2786" s="37"/>
      <c r="M2786" s="37"/>
      <c r="N2786" s="37"/>
      <c r="O2786" s="37"/>
      <c r="P2786" s="37"/>
      <c r="Q2786" s="37">
        <v>0</v>
      </c>
      <c r="R2786" s="37"/>
      <c r="S2786" s="37"/>
    </row>
    <row r="2787" spans="2:19">
      <c r="B2787" s="6">
        <v>1993</v>
      </c>
      <c r="C2787" s="37"/>
      <c r="D2787" s="37"/>
      <c r="E2787" s="37"/>
      <c r="F2787" s="37"/>
      <c r="G2787" s="37"/>
      <c r="H2787" s="37"/>
      <c r="I2787" s="37"/>
      <c r="J2787" s="37"/>
      <c r="K2787" s="37"/>
      <c r="L2787" s="37"/>
      <c r="M2787" s="37"/>
      <c r="N2787" s="37"/>
      <c r="O2787" s="37"/>
      <c r="P2787" s="37"/>
      <c r="Q2787" s="37">
        <v>0</v>
      </c>
      <c r="R2787" s="37"/>
      <c r="S2787" s="37"/>
    </row>
    <row r="2788" spans="2:19">
      <c r="B2788" s="6">
        <v>1992</v>
      </c>
      <c r="C2788" s="37"/>
      <c r="D2788" s="37"/>
      <c r="E2788" s="37"/>
      <c r="F2788" s="37"/>
      <c r="G2788" s="37"/>
      <c r="H2788" s="37"/>
      <c r="I2788" s="37"/>
      <c r="J2788" s="37"/>
      <c r="K2788" s="37"/>
      <c r="L2788" s="37"/>
      <c r="M2788" s="37"/>
      <c r="N2788" s="37"/>
      <c r="O2788" s="37"/>
      <c r="P2788" s="37"/>
      <c r="Q2788" s="37">
        <v>0</v>
      </c>
      <c r="R2788" s="37"/>
      <c r="S2788" s="37"/>
    </row>
    <row r="2789" spans="2:19">
      <c r="B2789" s="6">
        <v>1991</v>
      </c>
      <c r="C2789" s="37"/>
      <c r="D2789" s="37"/>
      <c r="E2789" s="37"/>
      <c r="F2789" s="37"/>
      <c r="G2789" s="37"/>
      <c r="H2789" s="37"/>
      <c r="I2789" s="37"/>
      <c r="J2789" s="37"/>
      <c r="K2789" s="37"/>
      <c r="L2789" s="37"/>
      <c r="M2789" s="37"/>
      <c r="N2789" s="37"/>
      <c r="O2789" s="37"/>
      <c r="P2789" s="37"/>
      <c r="Q2789" s="37">
        <v>0</v>
      </c>
      <c r="R2789" s="37"/>
      <c r="S2789" s="37"/>
    </row>
    <row r="2790" spans="2:19">
      <c r="B2790" s="6">
        <v>1990</v>
      </c>
      <c r="C2790" s="37"/>
      <c r="D2790" s="37"/>
      <c r="E2790" s="37"/>
      <c r="F2790" s="37"/>
      <c r="G2790" s="37"/>
      <c r="H2790" s="37"/>
      <c r="I2790" s="37"/>
      <c r="J2790" s="37"/>
      <c r="K2790" s="37"/>
      <c r="L2790" s="37"/>
      <c r="M2790" s="37"/>
      <c r="N2790" s="37"/>
      <c r="O2790" s="37"/>
      <c r="P2790" s="37"/>
      <c r="Q2790" s="37">
        <v>0</v>
      </c>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1672.57</v>
      </c>
      <c r="P2851" s="11">
        <f>SUM(P2759:P2850)</f>
        <v>1672.57</v>
      </c>
      <c r="Q2851" s="11">
        <f>SUM(Q2759:Q2850)</f>
        <v>1672.57</v>
      </c>
      <c r="R2851" s="11">
        <f>SUM(R2758:R2850)</f>
        <v>1672.57</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v>0</v>
      </c>
      <c r="R2855" s="37"/>
      <c r="S2855" s="37"/>
    </row>
    <row r="2856" spans="1:19">
      <c r="A2856" s="40"/>
      <c r="B2856" s="6">
        <v>2019</v>
      </c>
      <c r="C2856" s="36"/>
      <c r="D2856" s="36"/>
      <c r="E2856" s="36"/>
      <c r="F2856" s="36"/>
      <c r="G2856" s="36"/>
      <c r="H2856" s="36"/>
      <c r="I2856" s="36"/>
      <c r="J2856" s="36"/>
      <c r="K2856" s="36"/>
      <c r="L2856" s="36"/>
      <c r="M2856" s="36"/>
      <c r="N2856" s="36"/>
      <c r="O2856" s="36"/>
      <c r="P2856" s="37">
        <v>2994.8</v>
      </c>
      <c r="Q2856" s="37">
        <v>2994.8</v>
      </c>
      <c r="R2856" s="37">
        <v>2994.8</v>
      </c>
      <c r="S2856" s="37"/>
    </row>
    <row r="2857" spans="1:19">
      <c r="A2857" s="40"/>
      <c r="B2857" s="6">
        <v>2018</v>
      </c>
      <c r="C2857" s="36"/>
      <c r="D2857" s="36"/>
      <c r="E2857" s="36"/>
      <c r="F2857" s="36"/>
      <c r="G2857" s="36"/>
      <c r="H2857" s="36"/>
      <c r="I2857" s="36"/>
      <c r="J2857" s="36"/>
      <c r="K2857" s="36"/>
      <c r="L2857" s="36"/>
      <c r="M2857" s="36"/>
      <c r="N2857" s="36"/>
      <c r="O2857" s="37"/>
      <c r="P2857" s="37"/>
      <c r="Q2857" s="37">
        <v>0</v>
      </c>
      <c r="R2857" s="37"/>
      <c r="S2857" s="37"/>
    </row>
    <row r="2858" spans="1:19">
      <c r="A2858" s="40"/>
      <c r="B2858" s="6">
        <v>2017</v>
      </c>
      <c r="C2858" s="36"/>
      <c r="D2858" s="36"/>
      <c r="E2858" s="36"/>
      <c r="F2858" s="36"/>
      <c r="G2858" s="36"/>
      <c r="H2858" s="36"/>
      <c r="I2858" s="36"/>
      <c r="J2858" s="36"/>
      <c r="K2858" s="36"/>
      <c r="L2858" s="36"/>
      <c r="M2858" s="36"/>
      <c r="N2858" s="37"/>
      <c r="O2858" s="37"/>
      <c r="P2858" s="37"/>
      <c r="Q2858" s="37">
        <v>0</v>
      </c>
      <c r="R2858" s="37"/>
      <c r="S2858" s="37"/>
    </row>
    <row r="2859" spans="1:19">
      <c r="B2859" s="6">
        <v>2016</v>
      </c>
      <c r="C2859" s="36"/>
      <c r="D2859" s="36"/>
      <c r="E2859" s="36"/>
      <c r="F2859" s="36"/>
      <c r="G2859" s="36"/>
      <c r="H2859" s="36"/>
      <c r="I2859" s="36"/>
      <c r="J2859" s="36"/>
      <c r="K2859" s="36"/>
      <c r="L2859" s="36"/>
      <c r="M2859" s="37"/>
      <c r="N2859" s="37"/>
      <c r="O2859" s="37"/>
      <c r="P2859" s="37"/>
      <c r="Q2859" s="37">
        <v>0</v>
      </c>
      <c r="R2859" s="37"/>
      <c r="S2859" s="37"/>
    </row>
    <row r="2860" spans="1:19">
      <c r="B2860" s="6">
        <v>2015</v>
      </c>
      <c r="C2860" s="36"/>
      <c r="D2860" s="36"/>
      <c r="E2860" s="36"/>
      <c r="F2860" s="36"/>
      <c r="G2860" s="36"/>
      <c r="H2860" s="36"/>
      <c r="I2860" s="36"/>
      <c r="J2860" s="36"/>
      <c r="K2860" s="36"/>
      <c r="L2860" s="37"/>
      <c r="M2860" s="37"/>
      <c r="N2860" s="37"/>
      <c r="O2860" s="37"/>
      <c r="P2860" s="37"/>
      <c r="Q2860" s="37">
        <v>0</v>
      </c>
      <c r="R2860" s="37"/>
      <c r="S2860" s="37"/>
    </row>
    <row r="2861" spans="1:19">
      <c r="B2861" s="6">
        <v>2014</v>
      </c>
      <c r="C2861" s="36"/>
      <c r="D2861" s="36"/>
      <c r="E2861" s="36"/>
      <c r="F2861" s="36"/>
      <c r="G2861" s="36"/>
      <c r="H2861" s="36"/>
      <c r="I2861" s="36"/>
      <c r="J2861" s="36"/>
      <c r="K2861" s="37"/>
      <c r="L2861" s="37"/>
      <c r="M2861" s="37"/>
      <c r="N2861" s="37"/>
      <c r="O2861" s="37"/>
      <c r="P2861" s="37"/>
      <c r="Q2861" s="37">
        <v>0</v>
      </c>
      <c r="R2861" s="37"/>
      <c r="S2861" s="37"/>
    </row>
    <row r="2862" spans="1:19">
      <c r="B2862" s="6">
        <v>2013</v>
      </c>
      <c r="C2862" s="36"/>
      <c r="D2862" s="36"/>
      <c r="E2862" s="36"/>
      <c r="F2862" s="36"/>
      <c r="G2862" s="36"/>
      <c r="H2862" s="36"/>
      <c r="I2862" s="36"/>
      <c r="J2862" s="37"/>
      <c r="K2862" s="37"/>
      <c r="L2862" s="37"/>
      <c r="M2862" s="37"/>
      <c r="N2862" s="37"/>
      <c r="O2862" s="37"/>
      <c r="P2862" s="37"/>
      <c r="Q2862" s="37">
        <v>0</v>
      </c>
      <c r="R2862" s="37"/>
      <c r="S2862" s="37"/>
    </row>
    <row r="2863" spans="1:19">
      <c r="B2863" s="6">
        <v>2012</v>
      </c>
      <c r="C2863" s="36"/>
      <c r="D2863" s="36"/>
      <c r="E2863" s="36"/>
      <c r="F2863" s="36"/>
      <c r="G2863" s="36"/>
      <c r="H2863" s="36"/>
      <c r="I2863" s="37"/>
      <c r="J2863" s="37"/>
      <c r="K2863" s="37"/>
      <c r="L2863" s="37"/>
      <c r="M2863" s="37"/>
      <c r="N2863" s="37"/>
      <c r="O2863" s="37"/>
      <c r="P2863" s="37"/>
      <c r="Q2863" s="37">
        <v>0</v>
      </c>
      <c r="R2863" s="37"/>
      <c r="S2863" s="37"/>
    </row>
    <row r="2864" spans="1:19">
      <c r="B2864" s="6">
        <v>2011</v>
      </c>
      <c r="C2864" s="36"/>
      <c r="D2864" s="36"/>
      <c r="E2864" s="36"/>
      <c r="F2864" s="36"/>
      <c r="G2864" s="36"/>
      <c r="H2864" s="37"/>
      <c r="I2864" s="37"/>
      <c r="J2864" s="37"/>
      <c r="K2864" s="37"/>
      <c r="L2864" s="37"/>
      <c r="M2864" s="37"/>
      <c r="N2864" s="37"/>
      <c r="O2864" s="37"/>
      <c r="P2864" s="37"/>
      <c r="Q2864" s="37">
        <v>0</v>
      </c>
      <c r="R2864" s="37"/>
      <c r="S2864" s="37"/>
    </row>
    <row r="2865" spans="2:19">
      <c r="B2865" s="6">
        <v>2010</v>
      </c>
      <c r="C2865" s="36"/>
      <c r="D2865" s="36"/>
      <c r="E2865" s="36"/>
      <c r="F2865" s="36"/>
      <c r="G2865" s="37"/>
      <c r="H2865" s="37"/>
      <c r="I2865" s="37"/>
      <c r="J2865" s="37"/>
      <c r="K2865" s="37"/>
      <c r="L2865" s="37"/>
      <c r="M2865" s="37"/>
      <c r="N2865" s="37"/>
      <c r="O2865" s="37"/>
      <c r="P2865" s="37"/>
      <c r="Q2865" s="37">
        <v>0</v>
      </c>
      <c r="R2865" s="37"/>
      <c r="S2865" s="37"/>
    </row>
    <row r="2866" spans="2:19">
      <c r="B2866" s="6">
        <v>2009</v>
      </c>
      <c r="C2866" s="36"/>
      <c r="D2866" s="36"/>
      <c r="E2866" s="36"/>
      <c r="F2866" s="37"/>
      <c r="G2866" s="37"/>
      <c r="H2866" s="37"/>
      <c r="I2866" s="37"/>
      <c r="J2866" s="37"/>
      <c r="K2866" s="37"/>
      <c r="L2866" s="37"/>
      <c r="M2866" s="37"/>
      <c r="N2866" s="37"/>
      <c r="O2866" s="37"/>
      <c r="P2866" s="37"/>
      <c r="Q2866" s="37">
        <v>0</v>
      </c>
      <c r="R2866" s="37"/>
      <c r="S2866" s="37"/>
    </row>
    <row r="2867" spans="2:19">
      <c r="B2867" s="6">
        <v>2008</v>
      </c>
      <c r="C2867" s="36"/>
      <c r="D2867" s="36"/>
      <c r="E2867" s="37"/>
      <c r="F2867" s="37"/>
      <c r="G2867" s="37"/>
      <c r="H2867" s="37"/>
      <c r="I2867" s="37"/>
      <c r="J2867" s="37"/>
      <c r="K2867" s="37"/>
      <c r="L2867" s="37"/>
      <c r="M2867" s="37"/>
      <c r="N2867" s="37"/>
      <c r="O2867" s="37"/>
      <c r="P2867" s="37"/>
      <c r="Q2867" s="37">
        <v>0</v>
      </c>
      <c r="R2867" s="37"/>
      <c r="S2867" s="37"/>
    </row>
    <row r="2868" spans="2:19">
      <c r="B2868" s="6">
        <v>2007</v>
      </c>
      <c r="C2868" s="36"/>
      <c r="D2868" s="37"/>
      <c r="E2868" s="37"/>
      <c r="F2868" s="37"/>
      <c r="G2868" s="37"/>
      <c r="H2868" s="37"/>
      <c r="I2868" s="37"/>
      <c r="J2868" s="37"/>
      <c r="K2868" s="37"/>
      <c r="L2868" s="37"/>
      <c r="M2868" s="37"/>
      <c r="N2868" s="37"/>
      <c r="O2868" s="37"/>
      <c r="P2868" s="37"/>
      <c r="Q2868" s="37">
        <v>0</v>
      </c>
      <c r="R2868" s="37"/>
      <c r="S2868" s="37"/>
    </row>
    <row r="2869" spans="2:19">
      <c r="B2869" s="6">
        <v>2006</v>
      </c>
      <c r="C2869" s="37"/>
      <c r="D2869" s="37"/>
      <c r="E2869" s="37"/>
      <c r="F2869" s="37"/>
      <c r="G2869" s="37"/>
      <c r="H2869" s="37"/>
      <c r="I2869" s="37"/>
      <c r="J2869" s="37"/>
      <c r="K2869" s="37"/>
      <c r="L2869" s="37"/>
      <c r="M2869" s="37"/>
      <c r="N2869" s="37"/>
      <c r="O2869" s="37"/>
      <c r="P2869" s="37"/>
      <c r="Q2869" s="37">
        <v>0</v>
      </c>
      <c r="R2869" s="37"/>
      <c r="S2869" s="37"/>
    </row>
    <row r="2870" spans="2:19">
      <c r="B2870" s="6">
        <v>2005</v>
      </c>
      <c r="C2870" s="37"/>
      <c r="D2870" s="37"/>
      <c r="E2870" s="37"/>
      <c r="F2870" s="37"/>
      <c r="G2870" s="37"/>
      <c r="H2870" s="37"/>
      <c r="I2870" s="37"/>
      <c r="J2870" s="37"/>
      <c r="K2870" s="37"/>
      <c r="L2870" s="37"/>
      <c r="M2870" s="37"/>
      <c r="N2870" s="37"/>
      <c r="O2870" s="37"/>
      <c r="P2870" s="37"/>
      <c r="Q2870" s="37">
        <v>0</v>
      </c>
      <c r="R2870" s="37"/>
      <c r="S2870" s="37"/>
    </row>
    <row r="2871" spans="2:19">
      <c r="B2871" s="6">
        <v>2004</v>
      </c>
      <c r="C2871" s="37"/>
      <c r="D2871" s="37"/>
      <c r="E2871" s="37"/>
      <c r="F2871" s="37"/>
      <c r="G2871" s="37"/>
      <c r="H2871" s="37"/>
      <c r="I2871" s="37"/>
      <c r="J2871" s="37"/>
      <c r="K2871" s="37"/>
      <c r="L2871" s="37"/>
      <c r="M2871" s="37"/>
      <c r="N2871" s="37"/>
      <c r="O2871" s="37"/>
      <c r="P2871" s="37"/>
      <c r="Q2871" s="37">
        <v>0</v>
      </c>
      <c r="R2871" s="37"/>
      <c r="S2871" s="37"/>
    </row>
    <row r="2872" spans="2:19">
      <c r="B2872" s="6">
        <v>2003</v>
      </c>
      <c r="C2872" s="37"/>
      <c r="D2872" s="37"/>
      <c r="E2872" s="37"/>
      <c r="F2872" s="37"/>
      <c r="G2872" s="37"/>
      <c r="H2872" s="37"/>
      <c r="I2872" s="37"/>
      <c r="J2872" s="37"/>
      <c r="K2872" s="37"/>
      <c r="L2872" s="37"/>
      <c r="M2872" s="37"/>
      <c r="N2872" s="37"/>
      <c r="O2872" s="37"/>
      <c r="P2872" s="37"/>
      <c r="Q2872" s="37">
        <v>0</v>
      </c>
      <c r="R2872" s="37"/>
      <c r="S2872" s="37"/>
    </row>
    <row r="2873" spans="2:19">
      <c r="B2873" s="6">
        <v>2002</v>
      </c>
      <c r="C2873" s="37"/>
      <c r="D2873" s="37"/>
      <c r="E2873" s="37"/>
      <c r="F2873" s="37"/>
      <c r="G2873" s="37"/>
      <c r="H2873" s="37"/>
      <c r="I2873" s="37"/>
      <c r="J2873" s="37"/>
      <c r="K2873" s="37"/>
      <c r="L2873" s="37"/>
      <c r="M2873" s="37"/>
      <c r="N2873" s="37"/>
      <c r="O2873" s="37"/>
      <c r="P2873" s="37"/>
      <c r="Q2873" s="37">
        <v>0</v>
      </c>
      <c r="R2873" s="37"/>
      <c r="S2873" s="37"/>
    </row>
    <row r="2874" spans="2:19">
      <c r="B2874" s="6">
        <v>2001</v>
      </c>
      <c r="C2874" s="37"/>
      <c r="D2874" s="37"/>
      <c r="E2874" s="37"/>
      <c r="F2874" s="37"/>
      <c r="G2874" s="37"/>
      <c r="H2874" s="37"/>
      <c r="I2874" s="37"/>
      <c r="J2874" s="37"/>
      <c r="K2874" s="37"/>
      <c r="L2874" s="37"/>
      <c r="M2874" s="37"/>
      <c r="N2874" s="37"/>
      <c r="O2874" s="37"/>
      <c r="P2874" s="37"/>
      <c r="Q2874" s="37">
        <v>0</v>
      </c>
      <c r="R2874" s="37"/>
      <c r="S2874" s="37"/>
    </row>
    <row r="2875" spans="2:19">
      <c r="B2875" s="6">
        <v>2000</v>
      </c>
      <c r="C2875" s="37"/>
      <c r="D2875" s="37"/>
      <c r="E2875" s="37"/>
      <c r="F2875" s="37"/>
      <c r="G2875" s="37"/>
      <c r="H2875" s="37"/>
      <c r="I2875" s="37"/>
      <c r="J2875" s="37"/>
      <c r="K2875" s="37"/>
      <c r="L2875" s="37"/>
      <c r="M2875" s="37"/>
      <c r="N2875" s="37"/>
      <c r="O2875" s="37"/>
      <c r="P2875" s="37"/>
      <c r="Q2875" s="37">
        <v>0</v>
      </c>
      <c r="R2875" s="37"/>
      <c r="S2875" s="37"/>
    </row>
    <row r="2876" spans="2:19">
      <c r="B2876" s="6">
        <v>1999</v>
      </c>
      <c r="C2876" s="37"/>
      <c r="D2876" s="37"/>
      <c r="E2876" s="37"/>
      <c r="F2876" s="37"/>
      <c r="G2876" s="37"/>
      <c r="H2876" s="37"/>
      <c r="I2876" s="37"/>
      <c r="J2876" s="37"/>
      <c r="K2876" s="37"/>
      <c r="L2876" s="37"/>
      <c r="M2876" s="37"/>
      <c r="N2876" s="37"/>
      <c r="O2876" s="37"/>
      <c r="P2876" s="37"/>
      <c r="Q2876" s="37">
        <v>0</v>
      </c>
      <c r="R2876" s="37"/>
      <c r="S2876" s="37"/>
    </row>
    <row r="2877" spans="2:19">
      <c r="B2877" s="6">
        <v>1998</v>
      </c>
      <c r="C2877" s="37"/>
      <c r="D2877" s="37"/>
      <c r="E2877" s="37"/>
      <c r="F2877" s="37"/>
      <c r="G2877" s="37"/>
      <c r="H2877" s="37"/>
      <c r="I2877" s="37"/>
      <c r="J2877" s="37"/>
      <c r="K2877" s="37"/>
      <c r="L2877" s="37"/>
      <c r="M2877" s="37"/>
      <c r="N2877" s="37"/>
      <c r="O2877" s="37"/>
      <c r="P2877" s="37"/>
      <c r="Q2877" s="37">
        <v>0</v>
      </c>
      <c r="R2877" s="37"/>
      <c r="S2877" s="37"/>
    </row>
    <row r="2878" spans="2:19">
      <c r="B2878" s="6">
        <v>1997</v>
      </c>
      <c r="C2878" s="37"/>
      <c r="D2878" s="37"/>
      <c r="E2878" s="37"/>
      <c r="F2878" s="37"/>
      <c r="G2878" s="37"/>
      <c r="H2878" s="37"/>
      <c r="I2878" s="37"/>
      <c r="J2878" s="37"/>
      <c r="K2878" s="37"/>
      <c r="L2878" s="37"/>
      <c r="M2878" s="37"/>
      <c r="N2878" s="37"/>
      <c r="O2878" s="37"/>
      <c r="P2878" s="37"/>
      <c r="Q2878" s="37">
        <v>0</v>
      </c>
      <c r="R2878" s="37"/>
      <c r="S2878" s="37"/>
    </row>
    <row r="2879" spans="2:19">
      <c r="B2879" s="6">
        <v>1996</v>
      </c>
      <c r="C2879" s="37"/>
      <c r="D2879" s="37"/>
      <c r="E2879" s="37"/>
      <c r="F2879" s="37"/>
      <c r="G2879" s="37"/>
      <c r="H2879" s="37"/>
      <c r="I2879" s="37"/>
      <c r="J2879" s="37"/>
      <c r="K2879" s="37"/>
      <c r="L2879" s="37"/>
      <c r="M2879" s="37"/>
      <c r="N2879" s="37"/>
      <c r="O2879" s="37"/>
      <c r="P2879" s="37"/>
      <c r="Q2879" s="37">
        <v>0</v>
      </c>
      <c r="R2879" s="37"/>
      <c r="S2879" s="37"/>
    </row>
    <row r="2880" spans="2:19">
      <c r="B2880" s="6">
        <v>1995</v>
      </c>
      <c r="C2880" s="37"/>
      <c r="D2880" s="37"/>
      <c r="E2880" s="37"/>
      <c r="F2880" s="37"/>
      <c r="G2880" s="37"/>
      <c r="H2880" s="37"/>
      <c r="I2880" s="37"/>
      <c r="J2880" s="37"/>
      <c r="K2880" s="37"/>
      <c r="L2880" s="37"/>
      <c r="M2880" s="37"/>
      <c r="N2880" s="37"/>
      <c r="O2880" s="37"/>
      <c r="P2880" s="37"/>
      <c r="Q2880" s="37">
        <v>0</v>
      </c>
      <c r="R2880" s="37"/>
      <c r="S2880" s="37"/>
    </row>
    <row r="2881" spans="2:19">
      <c r="B2881" s="6">
        <v>1994</v>
      </c>
      <c r="C2881" s="37"/>
      <c r="D2881" s="37"/>
      <c r="E2881" s="37"/>
      <c r="F2881" s="37"/>
      <c r="G2881" s="37"/>
      <c r="H2881" s="37"/>
      <c r="I2881" s="37"/>
      <c r="J2881" s="37"/>
      <c r="K2881" s="37"/>
      <c r="L2881" s="37"/>
      <c r="M2881" s="37"/>
      <c r="N2881" s="37"/>
      <c r="O2881" s="37"/>
      <c r="P2881" s="37"/>
      <c r="Q2881" s="37">
        <v>0</v>
      </c>
      <c r="R2881" s="37"/>
      <c r="S2881" s="37"/>
    </row>
    <row r="2882" spans="2:19">
      <c r="B2882" s="6">
        <v>1993</v>
      </c>
      <c r="C2882" s="37"/>
      <c r="D2882" s="37"/>
      <c r="E2882" s="37"/>
      <c r="F2882" s="37"/>
      <c r="G2882" s="37"/>
      <c r="H2882" s="37"/>
      <c r="I2882" s="37"/>
      <c r="J2882" s="37"/>
      <c r="K2882" s="37"/>
      <c r="L2882" s="37"/>
      <c r="M2882" s="37"/>
      <c r="N2882" s="37"/>
      <c r="O2882" s="37"/>
      <c r="P2882" s="37"/>
      <c r="Q2882" s="37">
        <v>0</v>
      </c>
      <c r="R2882" s="37"/>
      <c r="S2882" s="37"/>
    </row>
    <row r="2883" spans="2:19">
      <c r="B2883" s="6">
        <v>1992</v>
      </c>
      <c r="C2883" s="37"/>
      <c r="D2883" s="37"/>
      <c r="E2883" s="37"/>
      <c r="F2883" s="37"/>
      <c r="G2883" s="37"/>
      <c r="H2883" s="37"/>
      <c r="I2883" s="37"/>
      <c r="J2883" s="37"/>
      <c r="K2883" s="37"/>
      <c r="L2883" s="37"/>
      <c r="M2883" s="37"/>
      <c r="N2883" s="37"/>
      <c r="O2883" s="37"/>
      <c r="P2883" s="37"/>
      <c r="Q2883" s="37">
        <v>0</v>
      </c>
      <c r="R2883" s="37"/>
      <c r="S2883" s="37"/>
    </row>
    <row r="2884" spans="2:19">
      <c r="B2884" s="6">
        <v>1991</v>
      </c>
      <c r="C2884" s="37"/>
      <c r="D2884" s="37"/>
      <c r="E2884" s="37"/>
      <c r="F2884" s="37"/>
      <c r="G2884" s="37"/>
      <c r="H2884" s="37"/>
      <c r="I2884" s="37"/>
      <c r="J2884" s="37"/>
      <c r="K2884" s="37"/>
      <c r="L2884" s="37"/>
      <c r="M2884" s="37"/>
      <c r="N2884" s="37"/>
      <c r="O2884" s="37"/>
      <c r="P2884" s="37"/>
      <c r="Q2884" s="37">
        <v>0</v>
      </c>
      <c r="R2884" s="37"/>
      <c r="S2884" s="37"/>
    </row>
    <row r="2885" spans="2:19">
      <c r="B2885" s="6">
        <v>1990</v>
      </c>
      <c r="C2885" s="37"/>
      <c r="D2885" s="37"/>
      <c r="E2885" s="37"/>
      <c r="F2885" s="37"/>
      <c r="G2885" s="37"/>
      <c r="H2885" s="37"/>
      <c r="I2885" s="37"/>
      <c r="J2885" s="37"/>
      <c r="K2885" s="37"/>
      <c r="L2885" s="37"/>
      <c r="M2885" s="37"/>
      <c r="N2885" s="37"/>
      <c r="O2885" s="37"/>
      <c r="P2885" s="37"/>
      <c r="Q2885" s="37">
        <v>0</v>
      </c>
      <c r="R2885" s="37"/>
      <c r="S2885" s="37"/>
    </row>
    <row r="2886" spans="2:19">
      <c r="B2886" s="6">
        <v>1989</v>
      </c>
      <c r="C2886" s="37"/>
      <c r="D2886" s="37"/>
      <c r="E2886" s="37"/>
      <c r="F2886" s="37"/>
      <c r="G2886" s="37"/>
      <c r="H2886" s="37"/>
      <c r="I2886" s="37"/>
      <c r="J2886" s="37"/>
      <c r="K2886" s="37"/>
      <c r="L2886" s="37"/>
      <c r="M2886" s="37"/>
      <c r="N2886" s="37"/>
      <c r="O2886" s="37"/>
      <c r="P2886" s="37"/>
      <c r="Q2886" s="37">
        <v>0</v>
      </c>
      <c r="R2886" s="37"/>
      <c r="S2886" s="37"/>
    </row>
    <row r="2887" spans="2:19">
      <c r="B2887" s="6">
        <v>1988</v>
      </c>
      <c r="C2887" s="37"/>
      <c r="D2887" s="37"/>
      <c r="E2887" s="37"/>
      <c r="F2887" s="37"/>
      <c r="G2887" s="37"/>
      <c r="H2887" s="37"/>
      <c r="I2887" s="37"/>
      <c r="J2887" s="37"/>
      <c r="K2887" s="37"/>
      <c r="L2887" s="37"/>
      <c r="M2887" s="37"/>
      <c r="N2887" s="37"/>
      <c r="O2887" s="37"/>
      <c r="P2887" s="37"/>
      <c r="Q2887" s="37">
        <v>0</v>
      </c>
      <c r="R2887" s="37"/>
      <c r="S2887" s="37"/>
    </row>
    <row r="2888" spans="2:19">
      <c r="B2888" s="6">
        <v>1987</v>
      </c>
      <c r="C2888" s="37"/>
      <c r="D2888" s="37"/>
      <c r="E2888" s="37"/>
      <c r="F2888" s="37"/>
      <c r="G2888" s="37"/>
      <c r="H2888" s="37"/>
      <c r="I2888" s="37"/>
      <c r="J2888" s="37"/>
      <c r="K2888" s="37"/>
      <c r="L2888" s="37"/>
      <c r="M2888" s="37"/>
      <c r="N2888" s="37"/>
      <c r="O2888" s="37"/>
      <c r="P2888" s="37"/>
      <c r="Q2888" s="37">
        <v>0</v>
      </c>
      <c r="R2888" s="37"/>
      <c r="S2888" s="37"/>
    </row>
    <row r="2889" spans="2:19">
      <c r="B2889" s="6">
        <v>1986</v>
      </c>
      <c r="C2889" s="37"/>
      <c r="D2889" s="37"/>
      <c r="E2889" s="37"/>
      <c r="F2889" s="37"/>
      <c r="G2889" s="37"/>
      <c r="H2889" s="37"/>
      <c r="I2889" s="37"/>
      <c r="J2889" s="37"/>
      <c r="K2889" s="37"/>
      <c r="L2889" s="37"/>
      <c r="M2889" s="37"/>
      <c r="N2889" s="37"/>
      <c r="O2889" s="37"/>
      <c r="P2889" s="37"/>
      <c r="Q2889" s="37">
        <v>0</v>
      </c>
      <c r="R2889" s="37"/>
      <c r="S2889" s="37"/>
    </row>
    <row r="2890" spans="2:19">
      <c r="B2890" s="6">
        <v>1985</v>
      </c>
      <c r="C2890" s="37"/>
      <c r="D2890" s="37"/>
      <c r="E2890" s="37"/>
      <c r="F2890" s="37"/>
      <c r="G2890" s="37"/>
      <c r="H2890" s="37"/>
      <c r="I2890" s="37"/>
      <c r="J2890" s="37"/>
      <c r="K2890" s="37"/>
      <c r="L2890" s="37"/>
      <c r="M2890" s="37"/>
      <c r="N2890" s="37"/>
      <c r="O2890" s="37"/>
      <c r="P2890" s="37"/>
      <c r="Q2890" s="37">
        <v>0</v>
      </c>
      <c r="R2890" s="37"/>
      <c r="S2890" s="37"/>
    </row>
    <row r="2891" spans="2:19">
      <c r="B2891" s="6">
        <v>1984</v>
      </c>
      <c r="C2891" s="37"/>
      <c r="D2891" s="37"/>
      <c r="E2891" s="37"/>
      <c r="F2891" s="37"/>
      <c r="G2891" s="37"/>
      <c r="H2891" s="37"/>
      <c r="I2891" s="37"/>
      <c r="J2891" s="37"/>
      <c r="K2891" s="37"/>
      <c r="L2891" s="37"/>
      <c r="M2891" s="37"/>
      <c r="N2891" s="37"/>
      <c r="O2891" s="37"/>
      <c r="P2891" s="37"/>
      <c r="Q2891" s="37">
        <v>0</v>
      </c>
      <c r="R2891" s="37"/>
      <c r="S2891" s="37"/>
    </row>
    <row r="2892" spans="2:19">
      <c r="B2892" s="6">
        <v>1983</v>
      </c>
      <c r="C2892" s="37"/>
      <c r="D2892" s="37"/>
      <c r="E2892" s="37"/>
      <c r="F2892" s="37"/>
      <c r="G2892" s="37"/>
      <c r="H2892" s="37"/>
      <c r="I2892" s="37"/>
      <c r="J2892" s="37"/>
      <c r="K2892" s="37"/>
      <c r="L2892" s="37"/>
      <c r="M2892" s="37"/>
      <c r="N2892" s="37"/>
      <c r="O2892" s="37"/>
      <c r="P2892" s="37"/>
      <c r="Q2892" s="37">
        <v>0</v>
      </c>
      <c r="R2892" s="37"/>
      <c r="S2892" s="37"/>
    </row>
    <row r="2893" spans="2:19">
      <c r="B2893" s="6">
        <v>1982</v>
      </c>
      <c r="C2893" s="37"/>
      <c r="D2893" s="37"/>
      <c r="E2893" s="37"/>
      <c r="F2893" s="37"/>
      <c r="G2893" s="37"/>
      <c r="H2893" s="37"/>
      <c r="I2893" s="37"/>
      <c r="J2893" s="37"/>
      <c r="K2893" s="37"/>
      <c r="L2893" s="37"/>
      <c r="M2893" s="37"/>
      <c r="N2893" s="37"/>
      <c r="O2893" s="37"/>
      <c r="P2893" s="37"/>
      <c r="Q2893" s="37">
        <v>0</v>
      </c>
      <c r="R2893" s="37"/>
      <c r="S2893" s="37"/>
    </row>
    <row r="2894" spans="2:19">
      <c r="B2894" s="6">
        <v>1981</v>
      </c>
      <c r="C2894" s="37"/>
      <c r="D2894" s="37"/>
      <c r="E2894" s="37"/>
      <c r="F2894" s="37"/>
      <c r="G2894" s="37"/>
      <c r="H2894" s="37"/>
      <c r="I2894" s="37"/>
      <c r="J2894" s="37"/>
      <c r="K2894" s="37"/>
      <c r="L2894" s="37"/>
      <c r="M2894" s="37"/>
      <c r="N2894" s="37"/>
      <c r="O2894" s="37"/>
      <c r="P2894" s="37"/>
      <c r="Q2894" s="37">
        <v>0</v>
      </c>
      <c r="R2894" s="37"/>
      <c r="S2894" s="37"/>
    </row>
    <row r="2895" spans="2:19">
      <c r="B2895" s="6">
        <v>1980</v>
      </c>
      <c r="C2895" s="37"/>
      <c r="D2895" s="37"/>
      <c r="E2895" s="37"/>
      <c r="F2895" s="37"/>
      <c r="G2895" s="37"/>
      <c r="H2895" s="37"/>
      <c r="I2895" s="37"/>
      <c r="J2895" s="37"/>
      <c r="K2895" s="37"/>
      <c r="L2895" s="37"/>
      <c r="M2895" s="37"/>
      <c r="N2895" s="37"/>
      <c r="O2895" s="37"/>
      <c r="P2895" s="37"/>
      <c r="Q2895" s="37">
        <v>0</v>
      </c>
      <c r="R2895" s="37"/>
      <c r="S2895" s="37"/>
    </row>
    <row r="2896" spans="2:19">
      <c r="B2896" s="6">
        <v>1979</v>
      </c>
      <c r="C2896" s="37"/>
      <c r="D2896" s="37"/>
      <c r="E2896" s="37"/>
      <c r="F2896" s="37"/>
      <c r="G2896" s="37"/>
      <c r="H2896" s="37"/>
      <c r="I2896" s="37"/>
      <c r="J2896" s="37"/>
      <c r="K2896" s="37"/>
      <c r="L2896" s="37"/>
      <c r="M2896" s="37"/>
      <c r="N2896" s="37"/>
      <c r="O2896" s="37"/>
      <c r="P2896" s="37"/>
      <c r="Q2896" s="37">
        <v>0</v>
      </c>
      <c r="R2896" s="37"/>
      <c r="S2896" s="37"/>
    </row>
    <row r="2897" spans="2:19">
      <c r="B2897" s="6">
        <v>1978</v>
      </c>
      <c r="C2897" s="37"/>
      <c r="D2897" s="37"/>
      <c r="E2897" s="37"/>
      <c r="F2897" s="37"/>
      <c r="G2897" s="37"/>
      <c r="H2897" s="37"/>
      <c r="I2897" s="37"/>
      <c r="J2897" s="37"/>
      <c r="K2897" s="37"/>
      <c r="L2897" s="37"/>
      <c r="M2897" s="37"/>
      <c r="N2897" s="37"/>
      <c r="O2897" s="37"/>
      <c r="P2897" s="37"/>
      <c r="Q2897" s="37">
        <v>0</v>
      </c>
      <c r="R2897" s="37"/>
      <c r="S2897" s="37"/>
    </row>
    <row r="2898" spans="2:19">
      <c r="B2898" s="6">
        <v>1977</v>
      </c>
      <c r="C2898" s="37"/>
      <c r="D2898" s="37"/>
      <c r="E2898" s="37"/>
      <c r="F2898" s="37"/>
      <c r="G2898" s="37"/>
      <c r="H2898" s="37"/>
      <c r="I2898" s="37"/>
      <c r="J2898" s="37"/>
      <c r="K2898" s="37"/>
      <c r="L2898" s="37"/>
      <c r="M2898" s="37"/>
      <c r="N2898" s="37"/>
      <c r="O2898" s="37"/>
      <c r="P2898" s="37"/>
      <c r="Q2898" s="37">
        <v>0</v>
      </c>
      <c r="R2898" s="37"/>
      <c r="S2898" s="37"/>
    </row>
    <row r="2899" spans="2:19">
      <c r="B2899" s="6">
        <v>1976</v>
      </c>
      <c r="C2899" s="37"/>
      <c r="D2899" s="37"/>
      <c r="E2899" s="37"/>
      <c r="F2899" s="37"/>
      <c r="G2899" s="37"/>
      <c r="H2899" s="37"/>
      <c r="I2899" s="37"/>
      <c r="J2899" s="37"/>
      <c r="K2899" s="37"/>
      <c r="L2899" s="37"/>
      <c r="M2899" s="37"/>
      <c r="N2899" s="37"/>
      <c r="O2899" s="37"/>
      <c r="P2899" s="37"/>
      <c r="Q2899" s="37">
        <v>0</v>
      </c>
      <c r="R2899" s="37"/>
      <c r="S2899" s="37"/>
    </row>
    <row r="2900" spans="2:19">
      <c r="B2900" s="6">
        <v>1975</v>
      </c>
      <c r="C2900" s="37"/>
      <c r="D2900" s="37"/>
      <c r="E2900" s="37"/>
      <c r="F2900" s="37"/>
      <c r="G2900" s="37"/>
      <c r="H2900" s="37"/>
      <c r="I2900" s="37"/>
      <c r="J2900" s="37"/>
      <c r="K2900" s="37"/>
      <c r="L2900" s="37"/>
      <c r="M2900" s="37"/>
      <c r="N2900" s="37"/>
      <c r="O2900" s="37"/>
      <c r="P2900" s="37"/>
      <c r="Q2900" s="37">
        <v>0</v>
      </c>
      <c r="R2900" s="37"/>
      <c r="S2900" s="37"/>
    </row>
    <row r="2901" spans="2:19">
      <c r="B2901" s="6">
        <v>1974</v>
      </c>
      <c r="C2901" s="37"/>
      <c r="D2901" s="37"/>
      <c r="E2901" s="37"/>
      <c r="F2901" s="37"/>
      <c r="G2901" s="37"/>
      <c r="H2901" s="37"/>
      <c r="I2901" s="37"/>
      <c r="J2901" s="37"/>
      <c r="K2901" s="37"/>
      <c r="L2901" s="37"/>
      <c r="M2901" s="37"/>
      <c r="N2901" s="37"/>
      <c r="O2901" s="37"/>
      <c r="P2901" s="37"/>
      <c r="Q2901" s="37">
        <v>0</v>
      </c>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2994.8</v>
      </c>
      <c r="Q2946" s="11">
        <f>SUM(Q2854:Q2945)</f>
        <v>2994.8</v>
      </c>
      <c r="R2946" s="11">
        <f>SUM(R2853:R2945)</f>
        <v>2994.8</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v>78471</v>
      </c>
      <c r="S2949" s="37"/>
    </row>
    <row r="2950" spans="1:19">
      <c r="B2950" s="6">
        <v>2020</v>
      </c>
      <c r="C2950" s="36"/>
      <c r="D2950" s="36"/>
      <c r="E2950" s="36"/>
      <c r="F2950" s="36"/>
      <c r="G2950" s="36"/>
      <c r="H2950" s="36"/>
      <c r="I2950" s="36"/>
      <c r="J2950" s="36"/>
      <c r="K2950" s="36"/>
      <c r="L2950" s="36"/>
      <c r="M2950" s="36"/>
      <c r="N2950" s="36"/>
      <c r="O2950" s="36"/>
      <c r="P2950" s="36"/>
      <c r="Q2950" s="37">
        <v>19388.169999999998</v>
      </c>
      <c r="R2950" s="37">
        <v>19388.169999999998</v>
      </c>
      <c r="S2950" s="37"/>
    </row>
    <row r="2951" spans="1:19">
      <c r="A2951" s="40"/>
      <c r="B2951" s="6">
        <v>2019</v>
      </c>
      <c r="C2951" s="36"/>
      <c r="D2951" s="36"/>
      <c r="E2951" s="36"/>
      <c r="F2951" s="36"/>
      <c r="G2951" s="36"/>
      <c r="H2951" s="36"/>
      <c r="I2951" s="36"/>
      <c r="J2951" s="36"/>
      <c r="K2951" s="36"/>
      <c r="L2951" s="36"/>
      <c r="M2951" s="36"/>
      <c r="N2951" s="36"/>
      <c r="O2951" s="36"/>
      <c r="P2951" s="37">
        <v>32987.760000000009</v>
      </c>
      <c r="Q2951" s="37">
        <v>32987.760000000009</v>
      </c>
      <c r="R2951" s="37">
        <v>32987.760000000009</v>
      </c>
      <c r="S2951" s="37"/>
    </row>
    <row r="2952" spans="1:19">
      <c r="A2952" s="40"/>
      <c r="B2952" s="6">
        <v>2018</v>
      </c>
      <c r="C2952" s="36"/>
      <c r="D2952" s="36"/>
      <c r="E2952" s="36"/>
      <c r="F2952" s="36"/>
      <c r="G2952" s="36"/>
      <c r="H2952" s="36"/>
      <c r="I2952" s="36"/>
      <c r="J2952" s="36"/>
      <c r="K2952" s="36"/>
      <c r="L2952" s="36"/>
      <c r="M2952" s="36"/>
      <c r="N2952" s="36"/>
      <c r="O2952" s="37">
        <v>32279.449999999997</v>
      </c>
      <c r="P2952" s="37">
        <v>32279.449999999997</v>
      </c>
      <c r="Q2952" s="37">
        <v>32279.449999999997</v>
      </c>
      <c r="R2952" s="37">
        <v>32279.449999999997</v>
      </c>
      <c r="S2952" s="37"/>
    </row>
    <row r="2953" spans="1:19">
      <c r="A2953" s="40"/>
      <c r="B2953" s="6">
        <v>2017</v>
      </c>
      <c r="C2953" s="36"/>
      <c r="D2953" s="36"/>
      <c r="E2953" s="36"/>
      <c r="F2953" s="36"/>
      <c r="G2953" s="36"/>
      <c r="H2953" s="36"/>
      <c r="I2953" s="36"/>
      <c r="J2953" s="36"/>
      <c r="K2953" s="36"/>
      <c r="L2953" s="36"/>
      <c r="M2953" s="36"/>
      <c r="N2953" s="37">
        <v>16104.540000000003</v>
      </c>
      <c r="O2953" s="37">
        <v>16104.540000000003</v>
      </c>
      <c r="P2953" s="37">
        <v>16104.540000000003</v>
      </c>
      <c r="Q2953" s="37">
        <v>16104.540000000003</v>
      </c>
      <c r="R2953" s="37">
        <v>16104.540000000003</v>
      </c>
      <c r="S2953" s="37"/>
    </row>
    <row r="2954" spans="1:19">
      <c r="B2954" s="6">
        <v>2016</v>
      </c>
      <c r="C2954" s="36"/>
      <c r="D2954" s="36"/>
      <c r="E2954" s="36"/>
      <c r="F2954" s="36"/>
      <c r="G2954" s="36"/>
      <c r="H2954" s="36"/>
      <c r="I2954" s="36"/>
      <c r="J2954" s="36"/>
      <c r="K2954" s="36"/>
      <c r="L2954" s="36"/>
      <c r="M2954" s="37">
        <v>23747.22</v>
      </c>
      <c r="N2954" s="37">
        <v>23747.219999999994</v>
      </c>
      <c r="O2954" s="37">
        <v>23747.219999999994</v>
      </c>
      <c r="P2954" s="37">
        <v>23747.219999999994</v>
      </c>
      <c r="Q2954" s="37">
        <v>23747.219999999994</v>
      </c>
      <c r="R2954" s="37">
        <v>23747.219999999994</v>
      </c>
      <c r="S2954" s="37"/>
    </row>
    <row r="2955" spans="1:19">
      <c r="B2955" s="6">
        <v>2015</v>
      </c>
      <c r="C2955" s="36"/>
      <c r="D2955" s="36"/>
      <c r="E2955" s="36"/>
      <c r="F2955" s="36"/>
      <c r="G2955" s="36"/>
      <c r="H2955" s="36"/>
      <c r="I2955" s="36"/>
      <c r="J2955" s="36"/>
      <c r="K2955" s="36"/>
      <c r="L2955" s="37">
        <v>18639.719999999994</v>
      </c>
      <c r="M2955" s="37">
        <v>18639.719999999994</v>
      </c>
      <c r="N2955" s="37">
        <v>18639.719999999994</v>
      </c>
      <c r="O2955" s="37">
        <v>18639.719999999994</v>
      </c>
      <c r="P2955" s="37">
        <v>18639.719999999994</v>
      </c>
      <c r="Q2955" s="37">
        <v>18639.72</v>
      </c>
      <c r="R2955" s="37">
        <v>18639.72</v>
      </c>
      <c r="S2955" s="37"/>
    </row>
    <row r="2956" spans="1:19">
      <c r="B2956" s="6">
        <v>2014</v>
      </c>
      <c r="C2956" s="36"/>
      <c r="D2956" s="36"/>
      <c r="E2956" s="36"/>
      <c r="F2956" s="36"/>
      <c r="G2956" s="36"/>
      <c r="H2956" s="36"/>
      <c r="I2956" s="36"/>
      <c r="J2956" s="36"/>
      <c r="K2956" s="37">
        <v>13213.37</v>
      </c>
      <c r="L2956" s="37">
        <v>13213.37</v>
      </c>
      <c r="M2956" s="37">
        <v>13213.37</v>
      </c>
      <c r="N2956" s="37">
        <v>13213.37</v>
      </c>
      <c r="O2956" s="37">
        <v>13213.37</v>
      </c>
      <c r="P2956" s="37">
        <v>13213.37</v>
      </c>
      <c r="Q2956" s="37">
        <v>13213.370000000003</v>
      </c>
      <c r="R2956" s="37">
        <v>13213.370000000003</v>
      </c>
      <c r="S2956" s="37"/>
    </row>
    <row r="2957" spans="1:19">
      <c r="B2957" s="6">
        <v>2013</v>
      </c>
      <c r="C2957" s="36"/>
      <c r="D2957" s="36"/>
      <c r="E2957" s="36"/>
      <c r="F2957" s="36"/>
      <c r="G2957" s="36"/>
      <c r="H2957" s="36"/>
      <c r="I2957" s="36"/>
      <c r="J2957" s="37">
        <v>13470.539999999999</v>
      </c>
      <c r="K2957" s="37">
        <v>13470.539999999999</v>
      </c>
      <c r="L2957" s="37">
        <v>13470.539999999999</v>
      </c>
      <c r="M2957" s="37">
        <v>13470.539999999999</v>
      </c>
      <c r="N2957" s="37">
        <v>13470.539999999999</v>
      </c>
      <c r="O2957" s="37">
        <v>13470.539999999999</v>
      </c>
      <c r="P2957" s="37">
        <v>13470.539999999999</v>
      </c>
      <c r="Q2957" s="37">
        <v>13470.539999999999</v>
      </c>
      <c r="R2957" s="37">
        <v>13470.539999999999</v>
      </c>
      <c r="S2957" s="37"/>
    </row>
    <row r="2958" spans="1:19">
      <c r="B2958" s="6">
        <v>2012</v>
      </c>
      <c r="C2958" s="36"/>
      <c r="D2958" s="36"/>
      <c r="E2958" s="36"/>
      <c r="F2958" s="36"/>
      <c r="G2958" s="36"/>
      <c r="H2958" s="36"/>
      <c r="I2958" s="37">
        <v>12332.06</v>
      </c>
      <c r="J2958" s="37">
        <v>12332.06</v>
      </c>
      <c r="K2958" s="37">
        <v>12332.06</v>
      </c>
      <c r="L2958" s="37">
        <v>12332.06</v>
      </c>
      <c r="M2958" s="37">
        <v>12332.06</v>
      </c>
      <c r="N2958" s="37">
        <v>12332.06</v>
      </c>
      <c r="O2958" s="37">
        <v>12332.06</v>
      </c>
      <c r="P2958" s="37">
        <v>12332.06</v>
      </c>
      <c r="Q2958" s="37">
        <v>12332.060000000001</v>
      </c>
      <c r="R2958" s="37">
        <v>12332.060000000001</v>
      </c>
      <c r="S2958" s="37"/>
    </row>
    <row r="2959" spans="1:19">
      <c r="B2959" s="6">
        <v>2011</v>
      </c>
      <c r="C2959" s="36"/>
      <c r="D2959" s="36"/>
      <c r="E2959" s="36"/>
      <c r="F2959" s="36"/>
      <c r="G2959" s="36"/>
      <c r="H2959" s="37">
        <v>18025.029999999995</v>
      </c>
      <c r="I2959" s="37">
        <v>18025.029999999995</v>
      </c>
      <c r="J2959" s="37">
        <v>18025.029999999995</v>
      </c>
      <c r="K2959" s="37">
        <v>18025.029999999995</v>
      </c>
      <c r="L2959" s="37">
        <v>18025.029999999995</v>
      </c>
      <c r="M2959" s="37">
        <v>18025.029999999995</v>
      </c>
      <c r="N2959" s="37">
        <v>18025.029999999995</v>
      </c>
      <c r="O2959" s="37">
        <v>18025.029999999995</v>
      </c>
      <c r="P2959" s="37">
        <v>18025.029999999995</v>
      </c>
      <c r="Q2959" s="37">
        <v>18025.030000000002</v>
      </c>
      <c r="R2959" s="37">
        <v>18025.030000000002</v>
      </c>
      <c r="S2959" s="37"/>
    </row>
    <row r="2960" spans="1:19">
      <c r="B2960" s="6">
        <v>2010</v>
      </c>
      <c r="C2960" s="36"/>
      <c r="D2960" s="36"/>
      <c r="E2960" s="36"/>
      <c r="F2960" s="36"/>
      <c r="G2960" s="37">
        <v>51058.93</v>
      </c>
      <c r="H2960" s="37">
        <v>51058.93</v>
      </c>
      <c r="I2960" s="37">
        <v>51058.93</v>
      </c>
      <c r="J2960" s="37">
        <v>51058.93</v>
      </c>
      <c r="K2960" s="37">
        <v>51058.93</v>
      </c>
      <c r="L2960" s="37">
        <v>51058.93</v>
      </c>
      <c r="M2960" s="37">
        <v>51058.93</v>
      </c>
      <c r="N2960" s="37">
        <v>51058.93</v>
      </c>
      <c r="O2960" s="37">
        <v>51058.93</v>
      </c>
      <c r="P2960" s="37">
        <v>51058.93</v>
      </c>
      <c r="Q2960" s="37">
        <v>51058.93</v>
      </c>
      <c r="R2960" s="37">
        <v>51058.93</v>
      </c>
      <c r="S2960" s="37"/>
    </row>
    <row r="2961" spans="2:19" s="123" customFormat="1">
      <c r="B2961" s="124">
        <v>2009</v>
      </c>
      <c r="C2961" s="125"/>
      <c r="D2961" s="125"/>
      <c r="E2961" s="125"/>
      <c r="F2961" s="122"/>
      <c r="G2961" s="122"/>
      <c r="H2961" s="122"/>
      <c r="I2961" s="122"/>
      <c r="J2961" s="122"/>
      <c r="K2961" s="122"/>
      <c r="L2961" s="122"/>
      <c r="M2961" s="122"/>
      <c r="N2961" s="122">
        <v>0</v>
      </c>
      <c r="O2961" s="122">
        <v>5918.12</v>
      </c>
      <c r="P2961" s="122">
        <v>5918.12</v>
      </c>
      <c r="Q2961" s="122">
        <v>5918.12</v>
      </c>
      <c r="R2961" s="122">
        <v>5918.12</v>
      </c>
      <c r="S2961" s="122"/>
    </row>
    <row r="2962" spans="2:19">
      <c r="B2962" s="6">
        <v>2008</v>
      </c>
      <c r="C2962" s="36"/>
      <c r="D2962" s="36"/>
      <c r="E2962" s="37"/>
      <c r="F2962" s="37"/>
      <c r="G2962" s="37"/>
      <c r="H2962" s="37"/>
      <c r="I2962" s="37"/>
      <c r="J2962" s="37"/>
      <c r="K2962" s="37"/>
      <c r="L2962" s="37"/>
      <c r="M2962" s="37"/>
      <c r="N2962" s="37">
        <v>0</v>
      </c>
      <c r="O2962" s="37">
        <v>0</v>
      </c>
      <c r="P2962" s="37">
        <v>0</v>
      </c>
      <c r="Q2962" s="37">
        <v>0</v>
      </c>
      <c r="R2962" s="37">
        <v>0</v>
      </c>
      <c r="S2962" s="37"/>
    </row>
    <row r="2963" spans="2:19">
      <c r="B2963" s="6">
        <v>2007</v>
      </c>
      <c r="C2963" s="36"/>
      <c r="D2963" s="37"/>
      <c r="E2963" s="37"/>
      <c r="F2963" s="37"/>
      <c r="G2963" s="37"/>
      <c r="H2963" s="37"/>
      <c r="I2963" s="37"/>
      <c r="J2963" s="37"/>
      <c r="K2963" s="37"/>
      <c r="L2963" s="37"/>
      <c r="M2963" s="37"/>
      <c r="N2963" s="37">
        <v>0</v>
      </c>
      <c r="O2963" s="37">
        <v>0</v>
      </c>
      <c r="P2963" s="37">
        <v>0</v>
      </c>
      <c r="Q2963" s="37">
        <v>0</v>
      </c>
      <c r="R2963" s="37">
        <v>0</v>
      </c>
      <c r="S2963" s="37"/>
    </row>
    <row r="2964" spans="2:19">
      <c r="B2964" s="6">
        <v>2006</v>
      </c>
      <c r="C2964" s="37"/>
      <c r="D2964" s="37"/>
      <c r="E2964" s="37"/>
      <c r="F2964" s="37"/>
      <c r="G2964" s="37"/>
      <c r="H2964" s="37"/>
      <c r="I2964" s="37"/>
      <c r="J2964" s="37"/>
      <c r="K2964" s="37"/>
      <c r="L2964" s="37"/>
      <c r="M2964" s="37"/>
      <c r="N2964" s="37">
        <v>0</v>
      </c>
      <c r="O2964" s="37">
        <v>0</v>
      </c>
      <c r="P2964" s="37">
        <v>0</v>
      </c>
      <c r="Q2964" s="37">
        <v>0</v>
      </c>
      <c r="R2964" s="37">
        <v>0</v>
      </c>
      <c r="S2964" s="37"/>
    </row>
    <row r="2965" spans="2:19">
      <c r="B2965" s="6">
        <v>2005</v>
      </c>
      <c r="C2965" s="37"/>
      <c r="D2965" s="37"/>
      <c r="E2965" s="37"/>
      <c r="F2965" s="37"/>
      <c r="G2965" s="37"/>
      <c r="H2965" s="37"/>
      <c r="I2965" s="37"/>
      <c r="J2965" s="37"/>
      <c r="K2965" s="37"/>
      <c r="L2965" s="37"/>
      <c r="M2965" s="37"/>
      <c r="N2965" s="37">
        <v>0</v>
      </c>
      <c r="O2965" s="37">
        <v>0</v>
      </c>
      <c r="P2965" s="37">
        <v>0</v>
      </c>
      <c r="Q2965" s="37">
        <v>0</v>
      </c>
      <c r="R2965" s="37">
        <v>0</v>
      </c>
      <c r="S2965" s="37"/>
    </row>
    <row r="2966" spans="2:19">
      <c r="B2966" s="6">
        <v>2004</v>
      </c>
      <c r="C2966" s="37">
        <v>2709.49</v>
      </c>
      <c r="D2966" s="37">
        <v>2709.49</v>
      </c>
      <c r="E2966" s="37">
        <v>2709.49</v>
      </c>
      <c r="F2966" s="37">
        <v>2709.49</v>
      </c>
      <c r="G2966" s="37">
        <v>2709.49</v>
      </c>
      <c r="H2966" s="37">
        <v>2709.49</v>
      </c>
      <c r="I2966" s="37">
        <v>2709.49</v>
      </c>
      <c r="J2966" s="37">
        <v>2709.49</v>
      </c>
      <c r="K2966" s="37">
        <v>2709.49</v>
      </c>
      <c r="L2966" s="37">
        <v>2709.49</v>
      </c>
      <c r="M2966" s="37">
        <v>2709.49</v>
      </c>
      <c r="N2966" s="37">
        <v>2709.49</v>
      </c>
      <c r="O2966" s="37">
        <v>2709.49</v>
      </c>
      <c r="P2966" s="37">
        <v>2709.49</v>
      </c>
      <c r="Q2966" s="37">
        <v>2709.49</v>
      </c>
      <c r="R2966" s="37">
        <v>2709.49</v>
      </c>
      <c r="S2966" s="37"/>
    </row>
    <row r="2967" spans="2:19">
      <c r="B2967" s="6">
        <v>2003</v>
      </c>
      <c r="C2967" s="37">
        <v>6623.26</v>
      </c>
      <c r="D2967" s="37">
        <v>6623.26</v>
      </c>
      <c r="E2967" s="37">
        <v>6623.26</v>
      </c>
      <c r="F2967" s="37">
        <v>6623.26</v>
      </c>
      <c r="G2967" s="37">
        <v>6623.26</v>
      </c>
      <c r="H2967" s="37">
        <v>6623.26</v>
      </c>
      <c r="I2967" s="37">
        <v>6623.26</v>
      </c>
      <c r="J2967" s="37">
        <v>6623.26</v>
      </c>
      <c r="K2967" s="37">
        <v>6623.26</v>
      </c>
      <c r="L2967" s="37">
        <v>6623.26</v>
      </c>
      <c r="M2967" s="37">
        <v>6623.26</v>
      </c>
      <c r="N2967" s="37">
        <v>6623.26</v>
      </c>
      <c r="O2967" s="37">
        <v>6623.26</v>
      </c>
      <c r="P2967" s="37">
        <v>6623.26</v>
      </c>
      <c r="Q2967" s="37">
        <v>6623.26</v>
      </c>
      <c r="R2967" s="37">
        <v>6623.26</v>
      </c>
      <c r="S2967" s="37"/>
    </row>
    <row r="2968" spans="2:19">
      <c r="B2968" s="6">
        <v>2002</v>
      </c>
      <c r="C2968" s="37">
        <v>3936.84</v>
      </c>
      <c r="D2968" s="37">
        <v>3936.84</v>
      </c>
      <c r="E2968" s="37">
        <v>3936.84</v>
      </c>
      <c r="F2968" s="37">
        <v>3936.84</v>
      </c>
      <c r="G2968" s="37">
        <v>3936.84</v>
      </c>
      <c r="H2968" s="37">
        <v>3936.84</v>
      </c>
      <c r="I2968" s="37">
        <v>3936.84</v>
      </c>
      <c r="J2968" s="37">
        <v>3936.84</v>
      </c>
      <c r="K2968" s="37">
        <v>3936.84</v>
      </c>
      <c r="L2968" s="37">
        <v>3936.84</v>
      </c>
      <c r="M2968" s="37">
        <v>3936.84</v>
      </c>
      <c r="N2968" s="37">
        <v>3936.84</v>
      </c>
      <c r="O2968" s="37">
        <v>3936.84</v>
      </c>
      <c r="P2968" s="37">
        <v>3936.84</v>
      </c>
      <c r="Q2968" s="37">
        <v>3936.84</v>
      </c>
      <c r="R2968" s="37">
        <v>3936.84</v>
      </c>
      <c r="S2968" s="37"/>
    </row>
    <row r="2969" spans="2:19">
      <c r="B2969" s="6">
        <v>2001</v>
      </c>
      <c r="C2969" s="37">
        <v>33046.980000000003</v>
      </c>
      <c r="D2969" s="37">
        <v>33046.980000000003</v>
      </c>
      <c r="E2969" s="37">
        <v>33046.980000000003</v>
      </c>
      <c r="F2969" s="37">
        <v>33046.980000000003</v>
      </c>
      <c r="G2969" s="37">
        <v>33046.980000000003</v>
      </c>
      <c r="H2969" s="37">
        <v>33046.980000000003</v>
      </c>
      <c r="I2969" s="37">
        <v>33046.980000000003</v>
      </c>
      <c r="J2969" s="37">
        <v>33046.980000000003</v>
      </c>
      <c r="K2969" s="37">
        <v>33046.980000000003</v>
      </c>
      <c r="L2969" s="37">
        <v>33046.980000000003</v>
      </c>
      <c r="M2969" s="37">
        <v>33046.980000000003</v>
      </c>
      <c r="N2969" s="37">
        <v>33046.980000000003</v>
      </c>
      <c r="O2969" s="37">
        <v>33046.980000000003</v>
      </c>
      <c r="P2969" s="37">
        <v>33046.980000000003</v>
      </c>
      <c r="Q2969" s="37">
        <v>33046.980000000003</v>
      </c>
      <c r="R2969" s="37">
        <v>33046.980000000003</v>
      </c>
      <c r="S2969" s="37"/>
    </row>
    <row r="2970" spans="2:19">
      <c r="B2970" s="6">
        <v>2000</v>
      </c>
      <c r="C2970" s="37">
        <v>26329.66</v>
      </c>
      <c r="D2970" s="37">
        <v>26329.66</v>
      </c>
      <c r="E2970" s="37">
        <v>26329.66</v>
      </c>
      <c r="F2970" s="37">
        <v>26329.66</v>
      </c>
      <c r="G2970" s="37">
        <v>26329.66</v>
      </c>
      <c r="H2970" s="37">
        <v>26329.66</v>
      </c>
      <c r="I2970" s="37">
        <v>26329.66</v>
      </c>
      <c r="J2970" s="37">
        <v>26329.66</v>
      </c>
      <c r="K2970" s="37">
        <v>26329.66</v>
      </c>
      <c r="L2970" s="37">
        <v>26329.66</v>
      </c>
      <c r="M2970" s="37">
        <v>26329.66</v>
      </c>
      <c r="N2970" s="37">
        <v>26329.66</v>
      </c>
      <c r="O2970" s="37">
        <v>26329.66</v>
      </c>
      <c r="P2970" s="37">
        <v>26329.66</v>
      </c>
      <c r="Q2970" s="37">
        <v>26329.66</v>
      </c>
      <c r="R2970" s="37">
        <v>26329.66</v>
      </c>
      <c r="S2970" s="37"/>
    </row>
    <row r="2971" spans="2:19">
      <c r="B2971" s="6">
        <v>1999</v>
      </c>
      <c r="C2971" s="37">
        <v>26805.16</v>
      </c>
      <c r="D2971" s="37">
        <v>26805.16</v>
      </c>
      <c r="E2971" s="37">
        <v>26805.16</v>
      </c>
      <c r="F2971" s="37">
        <v>26805.16</v>
      </c>
      <c r="G2971" s="37">
        <v>26805.16</v>
      </c>
      <c r="H2971" s="37">
        <v>26805.16</v>
      </c>
      <c r="I2971" s="37">
        <v>26805.16</v>
      </c>
      <c r="J2971" s="37">
        <v>26805.16</v>
      </c>
      <c r="K2971" s="37">
        <v>26805.16</v>
      </c>
      <c r="L2971" s="37">
        <v>26805.16</v>
      </c>
      <c r="M2971" s="37">
        <v>26805.16</v>
      </c>
      <c r="N2971" s="37">
        <v>26805.16</v>
      </c>
      <c r="O2971" s="37">
        <v>26805.16</v>
      </c>
      <c r="P2971" s="37">
        <v>26805.16</v>
      </c>
      <c r="Q2971" s="37">
        <v>26805.16</v>
      </c>
      <c r="R2971" s="37">
        <v>26805.16</v>
      </c>
      <c r="S2971" s="37"/>
    </row>
    <row r="2972" spans="2:19">
      <c r="B2972" s="6">
        <v>1998</v>
      </c>
      <c r="C2972" s="37">
        <v>27531.010000000002</v>
      </c>
      <c r="D2972" s="37">
        <v>27531.010000000002</v>
      </c>
      <c r="E2972" s="37">
        <v>27531.010000000002</v>
      </c>
      <c r="F2972" s="37">
        <v>27531.010000000002</v>
      </c>
      <c r="G2972" s="37">
        <v>27531.010000000002</v>
      </c>
      <c r="H2972" s="37">
        <v>27531.010000000002</v>
      </c>
      <c r="I2972" s="37">
        <v>27531.010000000002</v>
      </c>
      <c r="J2972" s="37">
        <v>27531.010000000002</v>
      </c>
      <c r="K2972" s="37">
        <v>27531.010000000002</v>
      </c>
      <c r="L2972" s="37">
        <v>27531.010000000002</v>
      </c>
      <c r="M2972" s="37">
        <v>27531.010000000002</v>
      </c>
      <c r="N2972" s="37">
        <v>27531.010000000002</v>
      </c>
      <c r="O2972" s="37">
        <v>27531.010000000002</v>
      </c>
      <c r="P2972" s="37">
        <v>27531.010000000002</v>
      </c>
      <c r="Q2972" s="37">
        <v>27531.010000000002</v>
      </c>
      <c r="R2972" s="37">
        <v>27531.010000000002</v>
      </c>
      <c r="S2972" s="37"/>
    </row>
    <row r="2973" spans="2:19">
      <c r="B2973" s="6">
        <v>1997</v>
      </c>
      <c r="C2973" s="37">
        <v>38039.079999999994</v>
      </c>
      <c r="D2973" s="37">
        <v>38039.079999999994</v>
      </c>
      <c r="E2973" s="37">
        <v>38039.079999999994</v>
      </c>
      <c r="F2973" s="37">
        <v>38039.079999999994</v>
      </c>
      <c r="G2973" s="37">
        <v>38039.079999999994</v>
      </c>
      <c r="H2973" s="37">
        <v>38039.079999999994</v>
      </c>
      <c r="I2973" s="37">
        <v>38039.079999999994</v>
      </c>
      <c r="J2973" s="37">
        <v>38039.079999999994</v>
      </c>
      <c r="K2973" s="37">
        <v>38039.079999999994</v>
      </c>
      <c r="L2973" s="37">
        <v>38039.079999999994</v>
      </c>
      <c r="M2973" s="37">
        <v>38039.079999999994</v>
      </c>
      <c r="N2973" s="37">
        <v>38039.079999999994</v>
      </c>
      <c r="O2973" s="37">
        <v>38039.079999999994</v>
      </c>
      <c r="P2973" s="37">
        <v>38039.079999999994</v>
      </c>
      <c r="Q2973" s="37">
        <v>38039.08</v>
      </c>
      <c r="R2973" s="37">
        <v>38039.08</v>
      </c>
      <c r="S2973" s="37"/>
    </row>
    <row r="2974" spans="2:19">
      <c r="B2974" s="6">
        <v>1996</v>
      </c>
      <c r="C2974" s="37">
        <v>28595.39</v>
      </c>
      <c r="D2974" s="37">
        <v>28595.39</v>
      </c>
      <c r="E2974" s="37">
        <v>28595.39</v>
      </c>
      <c r="F2974" s="37">
        <v>28595.39</v>
      </c>
      <c r="G2974" s="37">
        <v>28595.39</v>
      </c>
      <c r="H2974" s="37">
        <v>28595.39</v>
      </c>
      <c r="I2974" s="37">
        <v>28595.39</v>
      </c>
      <c r="J2974" s="37">
        <v>28595.39</v>
      </c>
      <c r="K2974" s="37">
        <v>28595.39</v>
      </c>
      <c r="L2974" s="37">
        <v>28595.39</v>
      </c>
      <c r="M2974" s="37">
        <v>28595.39</v>
      </c>
      <c r="N2974" s="37">
        <v>28595.39</v>
      </c>
      <c r="O2974" s="37">
        <v>28595.39</v>
      </c>
      <c r="P2974" s="37">
        <v>28595.39</v>
      </c>
      <c r="Q2974" s="37">
        <v>28595.39</v>
      </c>
      <c r="R2974" s="37">
        <v>28595.39</v>
      </c>
      <c r="S2974" s="37"/>
    </row>
    <row r="2975" spans="2:19">
      <c r="B2975" s="6">
        <v>1995</v>
      </c>
      <c r="C2975" s="37">
        <v>34754.560000000005</v>
      </c>
      <c r="D2975" s="37">
        <v>34754.560000000005</v>
      </c>
      <c r="E2975" s="37">
        <v>34754.560000000005</v>
      </c>
      <c r="F2975" s="37">
        <v>34754.560000000005</v>
      </c>
      <c r="G2975" s="37">
        <v>34754.560000000005</v>
      </c>
      <c r="H2975" s="37">
        <v>34754.560000000005</v>
      </c>
      <c r="I2975" s="37">
        <v>34754.560000000005</v>
      </c>
      <c r="J2975" s="37">
        <v>34754.560000000005</v>
      </c>
      <c r="K2975" s="37">
        <v>34754.560000000005</v>
      </c>
      <c r="L2975" s="37">
        <v>34754.560000000005</v>
      </c>
      <c r="M2975" s="37">
        <v>34754.560000000005</v>
      </c>
      <c r="N2975" s="37">
        <v>34754.560000000005</v>
      </c>
      <c r="O2975" s="37">
        <v>34754.560000000005</v>
      </c>
      <c r="P2975" s="37">
        <v>34754.560000000005</v>
      </c>
      <c r="Q2975" s="37">
        <v>34754.560000000005</v>
      </c>
      <c r="R2975" s="37">
        <v>34754.560000000005</v>
      </c>
      <c r="S2975" s="37"/>
    </row>
    <row r="2976" spans="2:19">
      <c r="B2976" s="6">
        <v>1994</v>
      </c>
      <c r="C2976" s="37">
        <v>35414.92</v>
      </c>
      <c r="D2976" s="37">
        <v>35414.92</v>
      </c>
      <c r="E2976" s="37">
        <v>35414.92</v>
      </c>
      <c r="F2976" s="37">
        <v>35414.92</v>
      </c>
      <c r="G2976" s="37">
        <v>35414.92</v>
      </c>
      <c r="H2976" s="37">
        <v>35414.92</v>
      </c>
      <c r="I2976" s="37">
        <v>35414.92</v>
      </c>
      <c r="J2976" s="37">
        <v>35414.92</v>
      </c>
      <c r="K2976" s="37">
        <v>35414.92</v>
      </c>
      <c r="L2976" s="37">
        <v>35414.92</v>
      </c>
      <c r="M2976" s="37">
        <v>35414.92</v>
      </c>
      <c r="N2976" s="37">
        <v>35414.92</v>
      </c>
      <c r="O2976" s="37">
        <v>35414.92</v>
      </c>
      <c r="P2976" s="37">
        <v>35414.92</v>
      </c>
      <c r="Q2976" s="37">
        <v>35414.92</v>
      </c>
      <c r="R2976" s="37">
        <v>35414.92</v>
      </c>
      <c r="S2976" s="37"/>
    </row>
    <row r="2977" spans="2:19">
      <c r="B2977" s="6">
        <v>1993</v>
      </c>
      <c r="C2977" s="37">
        <v>14429.109999999999</v>
      </c>
      <c r="D2977" s="37">
        <v>14429.109999999999</v>
      </c>
      <c r="E2977" s="37">
        <v>14429.109999999999</v>
      </c>
      <c r="F2977" s="37">
        <v>14429.109999999999</v>
      </c>
      <c r="G2977" s="37">
        <v>14429.109999999999</v>
      </c>
      <c r="H2977" s="37">
        <v>14429.109999999999</v>
      </c>
      <c r="I2977" s="37">
        <v>14429.109999999999</v>
      </c>
      <c r="J2977" s="37">
        <v>14429.109999999999</v>
      </c>
      <c r="K2977" s="37">
        <v>14429.109999999999</v>
      </c>
      <c r="L2977" s="37">
        <v>14429.109999999999</v>
      </c>
      <c r="M2977" s="37">
        <v>14429.109999999999</v>
      </c>
      <c r="N2977" s="37">
        <v>14429.109999999999</v>
      </c>
      <c r="O2977" s="37">
        <v>14429.109999999999</v>
      </c>
      <c r="P2977" s="37">
        <v>14429.109999999999</v>
      </c>
      <c r="Q2977" s="37">
        <v>14429.11</v>
      </c>
      <c r="R2977" s="37">
        <v>14429.11</v>
      </c>
      <c r="S2977" s="37"/>
    </row>
    <row r="2978" spans="2:19">
      <c r="B2978" s="6">
        <v>1992</v>
      </c>
      <c r="C2978" s="37">
        <v>76638.129999999976</v>
      </c>
      <c r="D2978" s="37">
        <v>76638.129999999976</v>
      </c>
      <c r="E2978" s="37">
        <v>76638.129999999976</v>
      </c>
      <c r="F2978" s="37">
        <v>76638.129999999976</v>
      </c>
      <c r="G2978" s="37">
        <v>76638.129999999976</v>
      </c>
      <c r="H2978" s="37">
        <v>76638.129999999976</v>
      </c>
      <c r="I2978" s="37">
        <v>76638.129999999976</v>
      </c>
      <c r="J2978" s="37">
        <v>76638.129999999976</v>
      </c>
      <c r="K2978" s="37">
        <v>76638.129999999976</v>
      </c>
      <c r="L2978" s="37">
        <v>76638.129999999976</v>
      </c>
      <c r="M2978" s="37">
        <v>76638.129999999976</v>
      </c>
      <c r="N2978" s="37">
        <v>76638.129999999976</v>
      </c>
      <c r="O2978" s="37">
        <v>76638.129999999976</v>
      </c>
      <c r="P2978" s="37">
        <v>76638.129999999976</v>
      </c>
      <c r="Q2978" s="37">
        <v>76638.12999999999</v>
      </c>
      <c r="R2978" s="37">
        <v>76638.12999999999</v>
      </c>
      <c r="S2978" s="37"/>
    </row>
    <row r="2979" spans="2:19">
      <c r="B2979" s="6">
        <v>1991</v>
      </c>
      <c r="C2979" s="37">
        <v>19374.490000000002</v>
      </c>
      <c r="D2979" s="37">
        <v>19374.490000000002</v>
      </c>
      <c r="E2979" s="37">
        <v>19374.490000000002</v>
      </c>
      <c r="F2979" s="37">
        <v>19374.490000000002</v>
      </c>
      <c r="G2979" s="37">
        <v>19374.490000000002</v>
      </c>
      <c r="H2979" s="37">
        <v>19374.490000000002</v>
      </c>
      <c r="I2979" s="37">
        <v>19374.490000000002</v>
      </c>
      <c r="J2979" s="37">
        <v>19374.490000000002</v>
      </c>
      <c r="K2979" s="37">
        <v>19374.490000000002</v>
      </c>
      <c r="L2979" s="37">
        <v>19374.490000000002</v>
      </c>
      <c r="M2979" s="37">
        <v>19374.490000000002</v>
      </c>
      <c r="N2979" s="37">
        <v>19374.490000000002</v>
      </c>
      <c r="O2979" s="37">
        <v>19374.490000000002</v>
      </c>
      <c r="P2979" s="37">
        <v>19374.490000000002</v>
      </c>
      <c r="Q2979" s="37">
        <v>19374.490000000002</v>
      </c>
      <c r="R2979" s="37">
        <v>19374.490000000002</v>
      </c>
      <c r="S2979" s="37"/>
    </row>
    <row r="2980" spans="2:19">
      <c r="B2980" s="6">
        <v>1990</v>
      </c>
      <c r="C2980" s="37">
        <v>15872.900000000001</v>
      </c>
      <c r="D2980" s="37">
        <v>15872.900000000001</v>
      </c>
      <c r="E2980" s="37">
        <v>15872.900000000001</v>
      </c>
      <c r="F2980" s="37">
        <v>15872.900000000001</v>
      </c>
      <c r="G2980" s="37">
        <v>15872.900000000001</v>
      </c>
      <c r="H2980" s="37">
        <v>15872.900000000001</v>
      </c>
      <c r="I2980" s="37">
        <v>15872.900000000001</v>
      </c>
      <c r="J2980" s="37">
        <v>15872.900000000001</v>
      </c>
      <c r="K2980" s="37">
        <v>15872.900000000001</v>
      </c>
      <c r="L2980" s="37">
        <v>15872.900000000001</v>
      </c>
      <c r="M2980" s="37">
        <v>15872.900000000001</v>
      </c>
      <c r="N2980" s="37">
        <v>15872.900000000001</v>
      </c>
      <c r="O2980" s="37">
        <v>15872.900000000001</v>
      </c>
      <c r="P2980" s="37">
        <v>15872.900000000001</v>
      </c>
      <c r="Q2980" s="37">
        <v>15872.9</v>
      </c>
      <c r="R2980" s="37">
        <v>15872.9</v>
      </c>
      <c r="S2980" s="37"/>
    </row>
    <row r="2981" spans="2:19">
      <c r="B2981" s="6">
        <v>1989</v>
      </c>
      <c r="C2981" s="37">
        <v>48428.299999999996</v>
      </c>
      <c r="D2981" s="37">
        <v>48428.299999999996</v>
      </c>
      <c r="E2981" s="37">
        <v>48428.299999999996</v>
      </c>
      <c r="F2981" s="37">
        <v>48428.299999999996</v>
      </c>
      <c r="G2981" s="37">
        <v>48428.299999999996</v>
      </c>
      <c r="H2981" s="37">
        <v>48428.299999999996</v>
      </c>
      <c r="I2981" s="37">
        <v>48428.299999999996</v>
      </c>
      <c r="J2981" s="37">
        <v>48428.299999999996</v>
      </c>
      <c r="K2981" s="37">
        <v>48428.299999999996</v>
      </c>
      <c r="L2981" s="37">
        <v>48428.299999999996</v>
      </c>
      <c r="M2981" s="37">
        <v>48428.299999999996</v>
      </c>
      <c r="N2981" s="37">
        <v>48428.299999999996</v>
      </c>
      <c r="O2981" s="37">
        <v>48428.299999999996</v>
      </c>
      <c r="P2981" s="37">
        <v>48428.299999999996</v>
      </c>
      <c r="Q2981" s="37">
        <v>48428.299999999996</v>
      </c>
      <c r="R2981" s="37">
        <v>48428.299999999996</v>
      </c>
      <c r="S2981" s="37"/>
    </row>
    <row r="2982" spans="2:19">
      <c r="B2982" s="6">
        <v>1988</v>
      </c>
      <c r="C2982" s="37">
        <v>38750.39</v>
      </c>
      <c r="D2982" s="37">
        <v>38750.39</v>
      </c>
      <c r="E2982" s="37">
        <v>38750.39</v>
      </c>
      <c r="F2982" s="37">
        <v>38750.39</v>
      </c>
      <c r="G2982" s="37">
        <v>38750.39</v>
      </c>
      <c r="H2982" s="37">
        <v>38750.39</v>
      </c>
      <c r="I2982" s="37">
        <v>38750.39</v>
      </c>
      <c r="J2982" s="37">
        <v>38750.39</v>
      </c>
      <c r="K2982" s="37">
        <v>38750.39</v>
      </c>
      <c r="L2982" s="37">
        <v>38750.39</v>
      </c>
      <c r="M2982" s="37">
        <v>38750.39</v>
      </c>
      <c r="N2982" s="37">
        <v>38750.39</v>
      </c>
      <c r="O2982" s="37">
        <v>38750.39</v>
      </c>
      <c r="P2982" s="37">
        <v>38750.39</v>
      </c>
      <c r="Q2982" s="37">
        <v>38750.39</v>
      </c>
      <c r="R2982" s="37">
        <v>38750.39</v>
      </c>
      <c r="S2982" s="37"/>
    </row>
    <row r="2983" spans="2:19">
      <c r="B2983" s="6">
        <v>1987</v>
      </c>
      <c r="C2983" s="37">
        <v>52047.19999999999</v>
      </c>
      <c r="D2983" s="37">
        <v>52047.19999999999</v>
      </c>
      <c r="E2983" s="37">
        <v>52047.19999999999</v>
      </c>
      <c r="F2983" s="37">
        <v>52047.19999999999</v>
      </c>
      <c r="G2983" s="37">
        <v>52047.19999999999</v>
      </c>
      <c r="H2983" s="37">
        <v>52047.19999999999</v>
      </c>
      <c r="I2983" s="37">
        <v>52047.19999999999</v>
      </c>
      <c r="J2983" s="37">
        <v>52047.19999999999</v>
      </c>
      <c r="K2983" s="37">
        <v>52047.19999999999</v>
      </c>
      <c r="L2983" s="37">
        <v>52047.19999999999</v>
      </c>
      <c r="M2983" s="37">
        <v>52047.19999999999</v>
      </c>
      <c r="N2983" s="37">
        <v>52047.19999999999</v>
      </c>
      <c r="O2983" s="37">
        <v>52047.19999999999</v>
      </c>
      <c r="P2983" s="37">
        <v>52047.19999999999</v>
      </c>
      <c r="Q2983" s="37">
        <v>52047.19999999999</v>
      </c>
      <c r="R2983" s="37">
        <v>52047.19999999999</v>
      </c>
      <c r="S2983" s="37"/>
    </row>
    <row r="2984" spans="2:19">
      <c r="B2984" s="6">
        <v>1986</v>
      </c>
      <c r="C2984" s="37">
        <v>42989.7</v>
      </c>
      <c r="D2984" s="37">
        <v>42989.7</v>
      </c>
      <c r="E2984" s="37">
        <v>42989.7</v>
      </c>
      <c r="F2984" s="37">
        <v>42989.7</v>
      </c>
      <c r="G2984" s="37">
        <v>42989.7</v>
      </c>
      <c r="H2984" s="37">
        <v>42989.7</v>
      </c>
      <c r="I2984" s="37">
        <v>42989.7</v>
      </c>
      <c r="J2984" s="37">
        <v>42989.7</v>
      </c>
      <c r="K2984" s="37">
        <v>42989.7</v>
      </c>
      <c r="L2984" s="37">
        <v>42989.7</v>
      </c>
      <c r="M2984" s="37">
        <v>42989.7</v>
      </c>
      <c r="N2984" s="37">
        <v>42989.7</v>
      </c>
      <c r="O2984" s="37">
        <v>42989.7</v>
      </c>
      <c r="P2984" s="37">
        <v>42989.7</v>
      </c>
      <c r="Q2984" s="37">
        <v>42989.7</v>
      </c>
      <c r="R2984" s="37">
        <v>42989.7</v>
      </c>
      <c r="S2984" s="37"/>
    </row>
    <row r="2985" spans="2:19">
      <c r="B2985" s="6">
        <v>1985</v>
      </c>
      <c r="C2985" s="37">
        <v>108600.27999999998</v>
      </c>
      <c r="D2985" s="37">
        <v>108600.27999999998</v>
      </c>
      <c r="E2985" s="37">
        <v>108600.27999999998</v>
      </c>
      <c r="F2985" s="37">
        <v>108600.27999999998</v>
      </c>
      <c r="G2985" s="37">
        <v>108600.27999999998</v>
      </c>
      <c r="H2985" s="37">
        <v>108600.27999999998</v>
      </c>
      <c r="I2985" s="37">
        <v>108600.27999999998</v>
      </c>
      <c r="J2985" s="37">
        <v>108600.27999999998</v>
      </c>
      <c r="K2985" s="37">
        <v>108600.27999999998</v>
      </c>
      <c r="L2985" s="37">
        <v>108600.27999999998</v>
      </c>
      <c r="M2985" s="37">
        <v>108600.27999999998</v>
      </c>
      <c r="N2985" s="37">
        <v>108600.27999999998</v>
      </c>
      <c r="O2985" s="37">
        <v>108600.27999999998</v>
      </c>
      <c r="P2985" s="37">
        <v>108600.27999999998</v>
      </c>
      <c r="Q2985" s="37">
        <v>108600.28</v>
      </c>
      <c r="R2985" s="37">
        <v>108600.28</v>
      </c>
      <c r="S2985" s="37"/>
    </row>
    <row r="2986" spans="2:19">
      <c r="B2986" s="6">
        <v>1984</v>
      </c>
      <c r="C2986" s="37">
        <v>16384.079999999998</v>
      </c>
      <c r="D2986" s="37">
        <v>16384.079999999998</v>
      </c>
      <c r="E2986" s="37">
        <v>16384.079999999998</v>
      </c>
      <c r="F2986" s="37">
        <v>16384.079999999998</v>
      </c>
      <c r="G2986" s="37">
        <v>16384.079999999998</v>
      </c>
      <c r="H2986" s="37">
        <v>16384.079999999998</v>
      </c>
      <c r="I2986" s="37">
        <v>16384.079999999998</v>
      </c>
      <c r="J2986" s="37">
        <v>16384.079999999998</v>
      </c>
      <c r="K2986" s="37">
        <v>16384.079999999998</v>
      </c>
      <c r="L2986" s="37">
        <v>16384.079999999998</v>
      </c>
      <c r="M2986" s="37">
        <v>16384.079999999998</v>
      </c>
      <c r="N2986" s="37">
        <v>16384.079999999998</v>
      </c>
      <c r="O2986" s="37">
        <v>16384.079999999998</v>
      </c>
      <c r="P2986" s="37">
        <v>16384.079999999998</v>
      </c>
      <c r="Q2986" s="37">
        <v>16384.080000000002</v>
      </c>
      <c r="R2986" s="37">
        <v>16384.080000000002</v>
      </c>
      <c r="S2986" s="37"/>
    </row>
    <row r="2987" spans="2:19">
      <c r="B2987" s="6">
        <v>1983</v>
      </c>
      <c r="C2987" s="37">
        <v>13718.04</v>
      </c>
      <c r="D2987" s="37">
        <v>13718.04</v>
      </c>
      <c r="E2987" s="37">
        <v>13718.04</v>
      </c>
      <c r="F2987" s="37">
        <v>13718.04</v>
      </c>
      <c r="G2987" s="37">
        <v>13718.04</v>
      </c>
      <c r="H2987" s="37">
        <v>13718.04</v>
      </c>
      <c r="I2987" s="37">
        <v>13718.04</v>
      </c>
      <c r="J2987" s="37">
        <v>13718.04</v>
      </c>
      <c r="K2987" s="37">
        <v>13718.04</v>
      </c>
      <c r="L2987" s="37">
        <v>13718.04</v>
      </c>
      <c r="M2987" s="37">
        <v>13718.04</v>
      </c>
      <c r="N2987" s="37">
        <v>13718.04</v>
      </c>
      <c r="O2987" s="37">
        <v>13718.04</v>
      </c>
      <c r="P2987" s="37">
        <v>13718.04</v>
      </c>
      <c r="Q2987" s="37">
        <v>13718.04</v>
      </c>
      <c r="R2987" s="37">
        <v>13718.04</v>
      </c>
      <c r="S2987" s="37"/>
    </row>
    <row r="2988" spans="2:19">
      <c r="B2988" s="6">
        <v>1982</v>
      </c>
      <c r="C2988" s="37">
        <v>4658.4399999999996</v>
      </c>
      <c r="D2988" s="37">
        <v>4658.4399999999996</v>
      </c>
      <c r="E2988" s="37">
        <v>4658.4399999999996</v>
      </c>
      <c r="F2988" s="37">
        <v>4658.4399999999996</v>
      </c>
      <c r="G2988" s="37">
        <v>4658.4399999999996</v>
      </c>
      <c r="H2988" s="37">
        <v>4658.4399999999996</v>
      </c>
      <c r="I2988" s="37">
        <v>4658.4399999999996</v>
      </c>
      <c r="J2988" s="37">
        <v>4658.4399999999996</v>
      </c>
      <c r="K2988" s="37">
        <v>4658.4399999999996</v>
      </c>
      <c r="L2988" s="37">
        <v>4658.4399999999996</v>
      </c>
      <c r="M2988" s="37">
        <v>4658.4399999999996</v>
      </c>
      <c r="N2988" s="37">
        <v>4658.4399999999996</v>
      </c>
      <c r="O2988" s="37">
        <v>4658.4399999999996</v>
      </c>
      <c r="P2988" s="37">
        <v>4658.4399999999996</v>
      </c>
      <c r="Q2988" s="37">
        <v>4658.4399999999996</v>
      </c>
      <c r="R2988" s="37">
        <v>4658.4399999999996</v>
      </c>
      <c r="S2988" s="37"/>
    </row>
    <row r="2989" spans="2:19">
      <c r="B2989" s="6">
        <v>1981</v>
      </c>
      <c r="C2989" s="37">
        <v>15282.86</v>
      </c>
      <c r="D2989" s="37">
        <v>15282.86</v>
      </c>
      <c r="E2989" s="37">
        <v>15282.86</v>
      </c>
      <c r="F2989" s="37">
        <v>15282.86</v>
      </c>
      <c r="G2989" s="37">
        <v>15282.86</v>
      </c>
      <c r="H2989" s="37">
        <v>15282.86</v>
      </c>
      <c r="I2989" s="37">
        <v>15282.86</v>
      </c>
      <c r="J2989" s="37">
        <v>15282.86</v>
      </c>
      <c r="K2989" s="37">
        <v>15282.86</v>
      </c>
      <c r="L2989" s="37">
        <v>15282.86</v>
      </c>
      <c r="M2989" s="37">
        <v>15282.86</v>
      </c>
      <c r="N2989" s="37">
        <v>15282.86</v>
      </c>
      <c r="O2989" s="37">
        <v>15282.86</v>
      </c>
      <c r="P2989" s="37">
        <v>15282.86</v>
      </c>
      <c r="Q2989" s="37">
        <v>15282.86</v>
      </c>
      <c r="R2989" s="37">
        <v>15282.86</v>
      </c>
      <c r="S2989" s="37"/>
    </row>
    <row r="2990" spans="2:19">
      <c r="B2990" s="6">
        <v>1980</v>
      </c>
      <c r="C2990" s="37">
        <v>9734.99</v>
      </c>
      <c r="D2990" s="37">
        <v>9734.99</v>
      </c>
      <c r="E2990" s="37">
        <v>9734.99</v>
      </c>
      <c r="F2990" s="37">
        <v>9734.99</v>
      </c>
      <c r="G2990" s="37">
        <v>9734.99</v>
      </c>
      <c r="H2990" s="37">
        <v>9734.99</v>
      </c>
      <c r="I2990" s="37">
        <v>9734.99</v>
      </c>
      <c r="J2990" s="37">
        <v>9734.99</v>
      </c>
      <c r="K2990" s="37">
        <v>9734.99</v>
      </c>
      <c r="L2990" s="37">
        <v>9734.99</v>
      </c>
      <c r="M2990" s="37">
        <v>9734.99</v>
      </c>
      <c r="N2990" s="37">
        <v>9734.99</v>
      </c>
      <c r="O2990" s="37">
        <v>9734.99</v>
      </c>
      <c r="P2990" s="37">
        <v>9734.99</v>
      </c>
      <c r="Q2990" s="37">
        <v>9734.99</v>
      </c>
      <c r="R2990" s="37">
        <v>9734.99</v>
      </c>
      <c r="S2990" s="37"/>
    </row>
    <row r="2991" spans="2:19">
      <c r="B2991" s="6">
        <v>1979</v>
      </c>
      <c r="C2991" s="37">
        <v>14476.949999999999</v>
      </c>
      <c r="D2991" s="37">
        <v>14476.949999999999</v>
      </c>
      <c r="E2991" s="37">
        <v>14476.949999999999</v>
      </c>
      <c r="F2991" s="37">
        <v>14476.949999999999</v>
      </c>
      <c r="G2991" s="37">
        <v>14476.949999999999</v>
      </c>
      <c r="H2991" s="37">
        <v>14476.949999999999</v>
      </c>
      <c r="I2991" s="37">
        <v>14476.949999999999</v>
      </c>
      <c r="J2991" s="37">
        <v>14476.949999999999</v>
      </c>
      <c r="K2991" s="37">
        <v>14476.949999999999</v>
      </c>
      <c r="L2991" s="37">
        <v>14476.949999999999</v>
      </c>
      <c r="M2991" s="37">
        <v>14476.949999999999</v>
      </c>
      <c r="N2991" s="37">
        <v>14476.949999999999</v>
      </c>
      <c r="O2991" s="37">
        <v>14476.949999999999</v>
      </c>
      <c r="P2991" s="37">
        <v>14476.949999999999</v>
      </c>
      <c r="Q2991" s="37">
        <v>14476.949999999999</v>
      </c>
      <c r="R2991" s="37">
        <v>14476.949999999999</v>
      </c>
      <c r="S2991" s="37"/>
    </row>
    <row r="2992" spans="2:19">
      <c r="B2992" s="6">
        <v>1978</v>
      </c>
      <c r="C2992" s="37">
        <v>5731.4199999999992</v>
      </c>
      <c r="D2992" s="37">
        <v>5731.4199999999992</v>
      </c>
      <c r="E2992" s="37">
        <v>5731.4199999999992</v>
      </c>
      <c r="F2992" s="37">
        <v>5731.4199999999992</v>
      </c>
      <c r="G2992" s="37">
        <v>5731.4199999999992</v>
      </c>
      <c r="H2992" s="37">
        <v>5731.4199999999992</v>
      </c>
      <c r="I2992" s="37">
        <v>5731.4199999999992</v>
      </c>
      <c r="J2992" s="37">
        <v>5731.4199999999992</v>
      </c>
      <c r="K2992" s="37">
        <v>5731.4199999999992</v>
      </c>
      <c r="L2992" s="37">
        <v>5731.4199999999992</v>
      </c>
      <c r="M2992" s="37">
        <v>5731.4199999999992</v>
      </c>
      <c r="N2992" s="37">
        <v>5731.4199999999992</v>
      </c>
      <c r="O2992" s="37">
        <v>5731.4199999999992</v>
      </c>
      <c r="P2992" s="37">
        <v>5731.4199999999992</v>
      </c>
      <c r="Q2992" s="37">
        <v>5731.4199999999992</v>
      </c>
      <c r="R2992" s="37">
        <v>5731.4199999999992</v>
      </c>
      <c r="S2992" s="37"/>
    </row>
    <row r="2993" spans="2:19">
      <c r="B2993" s="6">
        <v>1977</v>
      </c>
      <c r="C2993" s="37">
        <v>7795.56</v>
      </c>
      <c r="D2993" s="37">
        <v>7795.56</v>
      </c>
      <c r="E2993" s="37">
        <v>7795.56</v>
      </c>
      <c r="F2993" s="37">
        <v>7795.56</v>
      </c>
      <c r="G2993" s="37">
        <v>7795.56</v>
      </c>
      <c r="H2993" s="37">
        <v>7795.56</v>
      </c>
      <c r="I2993" s="37">
        <v>7795.56</v>
      </c>
      <c r="J2993" s="37">
        <v>7795.56</v>
      </c>
      <c r="K2993" s="37">
        <v>7795.56</v>
      </c>
      <c r="L2993" s="37">
        <v>7795.56</v>
      </c>
      <c r="M2993" s="37">
        <v>7795.56</v>
      </c>
      <c r="N2993" s="37">
        <v>7795.56</v>
      </c>
      <c r="O2993" s="37">
        <v>7795.56</v>
      </c>
      <c r="P2993" s="37">
        <v>7795.56</v>
      </c>
      <c r="Q2993" s="37">
        <v>7795.56</v>
      </c>
      <c r="R2993" s="37">
        <v>7795.56</v>
      </c>
      <c r="S2993" s="37"/>
    </row>
    <row r="2994" spans="2:19">
      <c r="B2994" s="6">
        <v>1976</v>
      </c>
      <c r="C2994" s="37">
        <v>9076.41</v>
      </c>
      <c r="D2994" s="37">
        <v>9076.41</v>
      </c>
      <c r="E2994" s="37">
        <v>9076.41</v>
      </c>
      <c r="F2994" s="37">
        <v>9076.41</v>
      </c>
      <c r="G2994" s="37">
        <v>9076.41</v>
      </c>
      <c r="H2994" s="37">
        <v>9076.41</v>
      </c>
      <c r="I2994" s="37">
        <v>9076.41</v>
      </c>
      <c r="J2994" s="37">
        <v>9076.41</v>
      </c>
      <c r="K2994" s="37">
        <v>9076.41</v>
      </c>
      <c r="L2994" s="37">
        <v>9076.41</v>
      </c>
      <c r="M2994" s="37">
        <v>9076.41</v>
      </c>
      <c r="N2994" s="37">
        <v>9076.41</v>
      </c>
      <c r="O2994" s="37">
        <v>9076.41</v>
      </c>
      <c r="P2994" s="37">
        <v>9076.41</v>
      </c>
      <c r="Q2994" s="37">
        <v>9076.41</v>
      </c>
      <c r="R2994" s="37">
        <v>9076.41</v>
      </c>
      <c r="S2994" s="37"/>
    </row>
    <row r="2995" spans="2:19">
      <c r="B2995" s="6">
        <v>1975</v>
      </c>
      <c r="C2995" s="37">
        <v>6011.17</v>
      </c>
      <c r="D2995" s="37">
        <v>6011.17</v>
      </c>
      <c r="E2995" s="37">
        <v>6011.17</v>
      </c>
      <c r="F2995" s="37">
        <v>6011.17</v>
      </c>
      <c r="G2995" s="37">
        <v>6011.17</v>
      </c>
      <c r="H2995" s="37">
        <v>6011.17</v>
      </c>
      <c r="I2995" s="37">
        <v>6011.17</v>
      </c>
      <c r="J2995" s="37">
        <v>6011.17</v>
      </c>
      <c r="K2995" s="37">
        <v>6011.17</v>
      </c>
      <c r="L2995" s="37">
        <v>6011.17</v>
      </c>
      <c r="M2995" s="37">
        <v>6011.17</v>
      </c>
      <c r="N2995" s="37">
        <v>6011.17</v>
      </c>
      <c r="O2995" s="37">
        <v>6011.17</v>
      </c>
      <c r="P2995" s="37">
        <v>6011.17</v>
      </c>
      <c r="Q2995" s="37">
        <v>6011.17</v>
      </c>
      <c r="R2995" s="37">
        <v>6011.17</v>
      </c>
      <c r="S2995" s="37"/>
    </row>
    <row r="2996" spans="2:19">
      <c r="B2996" s="6">
        <v>1974</v>
      </c>
      <c r="C2996" s="37">
        <v>6590.53</v>
      </c>
      <c r="D2996" s="37">
        <v>6590.53</v>
      </c>
      <c r="E2996" s="37">
        <v>6590.53</v>
      </c>
      <c r="F2996" s="37">
        <v>6590.53</v>
      </c>
      <c r="G2996" s="37">
        <v>6590.53</v>
      </c>
      <c r="H2996" s="37">
        <v>6590.53</v>
      </c>
      <c r="I2996" s="37">
        <v>6590.53</v>
      </c>
      <c r="J2996" s="37">
        <v>6590.53</v>
      </c>
      <c r="K2996" s="37">
        <v>6590.53</v>
      </c>
      <c r="L2996" s="37">
        <v>6590.53</v>
      </c>
      <c r="M2996" s="37">
        <v>6590.53</v>
      </c>
      <c r="N2996" s="37">
        <v>6590.53</v>
      </c>
      <c r="O2996" s="37">
        <v>6590.53</v>
      </c>
      <c r="P2996" s="37">
        <v>6590.53</v>
      </c>
      <c r="Q2996" s="37">
        <v>6590.53</v>
      </c>
      <c r="R2996" s="37">
        <v>6590.53</v>
      </c>
      <c r="S2996" s="37"/>
    </row>
    <row r="2997" spans="2:19">
      <c r="B2997" s="6">
        <v>1973</v>
      </c>
      <c r="C2997" s="37">
        <v>7197</v>
      </c>
      <c r="D2997" s="37">
        <v>7197</v>
      </c>
      <c r="E2997" s="37">
        <v>7197</v>
      </c>
      <c r="F2997" s="37">
        <v>7197</v>
      </c>
      <c r="G2997" s="37">
        <v>7197</v>
      </c>
      <c r="H2997" s="37">
        <v>7197</v>
      </c>
      <c r="I2997" s="37">
        <v>7197</v>
      </c>
      <c r="J2997" s="37">
        <v>7197</v>
      </c>
      <c r="K2997" s="37">
        <v>7197</v>
      </c>
      <c r="L2997" s="37">
        <v>7197</v>
      </c>
      <c r="M2997" s="37">
        <v>7197</v>
      </c>
      <c r="N2997" s="37">
        <v>7197</v>
      </c>
      <c r="O2997" s="37">
        <v>7197</v>
      </c>
      <c r="P2997" s="37">
        <v>7197</v>
      </c>
      <c r="Q2997" s="37">
        <v>7197</v>
      </c>
      <c r="R2997" s="37">
        <v>7197</v>
      </c>
      <c r="S2997" s="37"/>
    </row>
    <row r="2998" spans="2:19">
      <c r="B2998" s="6">
        <v>1972</v>
      </c>
      <c r="C2998" s="37">
        <v>23910.059999999998</v>
      </c>
      <c r="D2998" s="37">
        <v>23910.059999999998</v>
      </c>
      <c r="E2998" s="37">
        <v>23910.059999999998</v>
      </c>
      <c r="F2998" s="37">
        <v>23910.059999999998</v>
      </c>
      <c r="G2998" s="37">
        <v>23910.059999999998</v>
      </c>
      <c r="H2998" s="37">
        <v>23910.059999999998</v>
      </c>
      <c r="I2998" s="37">
        <v>23910.059999999998</v>
      </c>
      <c r="J2998" s="37">
        <v>23910.059999999998</v>
      </c>
      <c r="K2998" s="37">
        <v>23910.059999999998</v>
      </c>
      <c r="L2998" s="37">
        <v>23910.059999999998</v>
      </c>
      <c r="M2998" s="37">
        <v>23910.059999999998</v>
      </c>
      <c r="N2998" s="37">
        <v>23910.059999999998</v>
      </c>
      <c r="O2998" s="37">
        <v>23910.059999999998</v>
      </c>
      <c r="P2998" s="37">
        <v>23910.059999999998</v>
      </c>
      <c r="Q2998" s="37">
        <v>23910.059999999998</v>
      </c>
      <c r="R2998" s="37">
        <v>23910.059999999998</v>
      </c>
      <c r="S2998" s="37"/>
    </row>
    <row r="2999" spans="2:19">
      <c r="B2999" s="6">
        <v>1971</v>
      </c>
      <c r="C2999" s="37">
        <v>1463.78</v>
      </c>
      <c r="D2999" s="37">
        <v>1463.78</v>
      </c>
      <c r="E2999" s="37">
        <v>1463.78</v>
      </c>
      <c r="F2999" s="37">
        <v>1463.78</v>
      </c>
      <c r="G2999" s="37">
        <v>1463.78</v>
      </c>
      <c r="H2999" s="37">
        <v>1463.78</v>
      </c>
      <c r="I2999" s="37">
        <v>1463.78</v>
      </c>
      <c r="J2999" s="37">
        <v>1463.78</v>
      </c>
      <c r="K2999" s="37">
        <v>1463.78</v>
      </c>
      <c r="L2999" s="37">
        <v>1463.78</v>
      </c>
      <c r="M2999" s="37">
        <v>1463.78</v>
      </c>
      <c r="N2999" s="37">
        <v>1463.78</v>
      </c>
      <c r="O2999" s="37">
        <v>1463.78</v>
      </c>
      <c r="P2999" s="37">
        <v>1463.78</v>
      </c>
      <c r="Q2999" s="37">
        <v>1463.78</v>
      </c>
      <c r="R2999" s="37">
        <v>1463.78</v>
      </c>
      <c r="S2999" s="37"/>
    </row>
    <row r="3000" spans="2:19">
      <c r="B3000" s="6">
        <v>1970</v>
      </c>
      <c r="C3000" s="37">
        <v>357.62</v>
      </c>
      <c r="D3000" s="37">
        <v>357.62</v>
      </c>
      <c r="E3000" s="37">
        <v>357.62</v>
      </c>
      <c r="F3000" s="37">
        <v>357.62</v>
      </c>
      <c r="G3000" s="37">
        <v>357.62</v>
      </c>
      <c r="H3000" s="37">
        <v>357.62</v>
      </c>
      <c r="I3000" s="37">
        <v>357.62</v>
      </c>
      <c r="J3000" s="37">
        <v>357.62</v>
      </c>
      <c r="K3000" s="37">
        <v>357.62</v>
      </c>
      <c r="L3000" s="37">
        <v>357.62</v>
      </c>
      <c r="M3000" s="37">
        <v>357.62</v>
      </c>
      <c r="N3000" s="37">
        <v>357.62</v>
      </c>
      <c r="O3000" s="37">
        <v>357.62</v>
      </c>
      <c r="P3000" s="37">
        <v>357.62</v>
      </c>
      <c r="Q3000" s="37">
        <v>357.62</v>
      </c>
      <c r="R3000" s="37">
        <v>357.62</v>
      </c>
      <c r="S3000" s="37"/>
    </row>
    <row r="3001" spans="2:19">
      <c r="B3001" s="6">
        <v>1969</v>
      </c>
      <c r="C3001" s="37">
        <v>3617.4800000000005</v>
      </c>
      <c r="D3001" s="37">
        <v>3617.4800000000005</v>
      </c>
      <c r="E3001" s="37">
        <v>3617.4800000000005</v>
      </c>
      <c r="F3001" s="37">
        <v>3617.4800000000005</v>
      </c>
      <c r="G3001" s="37">
        <v>3617.4800000000005</v>
      </c>
      <c r="H3001" s="37">
        <v>3617.4800000000005</v>
      </c>
      <c r="I3001" s="37">
        <v>3617.4800000000005</v>
      </c>
      <c r="J3001" s="37">
        <v>3617.4800000000005</v>
      </c>
      <c r="K3001" s="37">
        <v>3617.4800000000005</v>
      </c>
      <c r="L3001" s="37">
        <v>3617.4800000000005</v>
      </c>
      <c r="M3001" s="37">
        <v>3617.4800000000005</v>
      </c>
      <c r="N3001" s="37">
        <v>3617.4800000000005</v>
      </c>
      <c r="O3001" s="37">
        <v>3617.4800000000005</v>
      </c>
      <c r="P3001" s="37">
        <v>3617.4800000000005</v>
      </c>
      <c r="Q3001" s="37">
        <v>3617.4800000000005</v>
      </c>
      <c r="R3001" s="37">
        <v>3617.4800000000005</v>
      </c>
      <c r="S3001" s="37"/>
    </row>
    <row r="3002" spans="2:19">
      <c r="B3002" s="6">
        <v>1968</v>
      </c>
      <c r="C3002" s="37">
        <v>897.61000000000013</v>
      </c>
      <c r="D3002" s="37">
        <v>897.61000000000013</v>
      </c>
      <c r="E3002" s="37">
        <v>897.61000000000013</v>
      </c>
      <c r="F3002" s="37">
        <v>897.61000000000013</v>
      </c>
      <c r="G3002" s="37">
        <v>897.61000000000013</v>
      </c>
      <c r="H3002" s="37">
        <v>897.61000000000013</v>
      </c>
      <c r="I3002" s="37">
        <v>897.61000000000013</v>
      </c>
      <c r="J3002" s="37">
        <v>897.61000000000013</v>
      </c>
      <c r="K3002" s="37">
        <v>897.61000000000013</v>
      </c>
      <c r="L3002" s="37">
        <v>897.61000000000013</v>
      </c>
      <c r="M3002" s="37">
        <v>897.61000000000013</v>
      </c>
      <c r="N3002" s="37">
        <v>897.61000000000013</v>
      </c>
      <c r="O3002" s="37">
        <v>897.61000000000013</v>
      </c>
      <c r="P3002" s="37">
        <v>897.61000000000013</v>
      </c>
      <c r="Q3002" s="37">
        <v>897.61000000000013</v>
      </c>
      <c r="R3002" s="37">
        <v>897.61000000000013</v>
      </c>
      <c r="S3002" s="37"/>
    </row>
    <row r="3003" spans="2:19">
      <c r="B3003" s="6">
        <v>1967</v>
      </c>
      <c r="C3003" s="37">
        <v>7019.76</v>
      </c>
      <c r="D3003" s="37">
        <v>7019.76</v>
      </c>
      <c r="E3003" s="37">
        <v>7019.76</v>
      </c>
      <c r="F3003" s="37">
        <v>7019.76</v>
      </c>
      <c r="G3003" s="37">
        <v>7019.76</v>
      </c>
      <c r="H3003" s="37">
        <v>7019.76</v>
      </c>
      <c r="I3003" s="37">
        <v>7019.76</v>
      </c>
      <c r="J3003" s="37">
        <v>7019.76</v>
      </c>
      <c r="K3003" s="37">
        <v>7019.76</v>
      </c>
      <c r="L3003" s="37">
        <v>7019.76</v>
      </c>
      <c r="M3003" s="37">
        <v>7019.76</v>
      </c>
      <c r="N3003" s="37">
        <v>7019.76</v>
      </c>
      <c r="O3003" s="37">
        <v>7019.76</v>
      </c>
      <c r="P3003" s="37">
        <v>7019.76</v>
      </c>
      <c r="Q3003" s="37">
        <v>7019.76</v>
      </c>
      <c r="R3003" s="37">
        <v>7019.76</v>
      </c>
      <c r="S3003" s="37"/>
    </row>
    <row r="3004" spans="2:19">
      <c r="B3004" s="6">
        <v>1966</v>
      </c>
      <c r="C3004" s="37">
        <v>337.65</v>
      </c>
      <c r="D3004" s="37">
        <v>337.65</v>
      </c>
      <c r="E3004" s="37">
        <v>337.65</v>
      </c>
      <c r="F3004" s="37">
        <v>337.65</v>
      </c>
      <c r="G3004" s="37">
        <v>337.65</v>
      </c>
      <c r="H3004" s="37">
        <v>337.65</v>
      </c>
      <c r="I3004" s="37">
        <v>337.65</v>
      </c>
      <c r="J3004" s="37">
        <v>337.65</v>
      </c>
      <c r="K3004" s="37">
        <v>337.65</v>
      </c>
      <c r="L3004" s="37">
        <v>337.65</v>
      </c>
      <c r="M3004" s="37">
        <v>337.65</v>
      </c>
      <c r="N3004" s="37">
        <v>337.65</v>
      </c>
      <c r="O3004" s="37">
        <v>337.65</v>
      </c>
      <c r="P3004" s="37">
        <v>337.65</v>
      </c>
      <c r="Q3004" s="37">
        <v>337.65</v>
      </c>
      <c r="R3004" s="37">
        <v>337.65</v>
      </c>
      <c r="S3004" s="37"/>
    </row>
    <row r="3005" spans="2:19">
      <c r="B3005" s="6">
        <v>1965</v>
      </c>
      <c r="C3005" s="37">
        <v>1845.18</v>
      </c>
      <c r="D3005" s="37">
        <v>1845.18</v>
      </c>
      <c r="E3005" s="37">
        <v>1845.18</v>
      </c>
      <c r="F3005" s="37">
        <v>1845.18</v>
      </c>
      <c r="G3005" s="37">
        <v>1845.18</v>
      </c>
      <c r="H3005" s="37">
        <v>1845.18</v>
      </c>
      <c r="I3005" s="37">
        <v>1845.18</v>
      </c>
      <c r="J3005" s="37">
        <v>1845.18</v>
      </c>
      <c r="K3005" s="37">
        <v>1845.18</v>
      </c>
      <c r="L3005" s="37">
        <v>1845.18</v>
      </c>
      <c r="M3005" s="37">
        <v>1845.18</v>
      </c>
      <c r="N3005" s="37">
        <v>1845.18</v>
      </c>
      <c r="O3005" s="37">
        <v>1845.18</v>
      </c>
      <c r="P3005" s="37">
        <v>1845.18</v>
      </c>
      <c r="Q3005" s="37">
        <v>1845.18</v>
      </c>
      <c r="R3005" s="37">
        <v>1845.18</v>
      </c>
      <c r="S3005" s="37"/>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row>
    <row r="3008" spans="2:19">
      <c r="B3008" s="6">
        <v>1962</v>
      </c>
      <c r="C3008" s="37">
        <v>485.85</v>
      </c>
      <c r="D3008" s="37">
        <v>485.85</v>
      </c>
      <c r="E3008" s="37">
        <v>485.85</v>
      </c>
      <c r="F3008" s="37">
        <v>485.85</v>
      </c>
      <c r="G3008" s="37">
        <v>485.85</v>
      </c>
      <c r="H3008" s="37">
        <v>485.85</v>
      </c>
      <c r="I3008" s="37">
        <v>485.85</v>
      </c>
      <c r="J3008" s="37">
        <v>485.85</v>
      </c>
      <c r="K3008" s="37">
        <v>485.85</v>
      </c>
      <c r="L3008" s="37">
        <v>485.85</v>
      </c>
      <c r="M3008" s="37">
        <v>485.85</v>
      </c>
      <c r="N3008" s="37">
        <v>485.85</v>
      </c>
      <c r="O3008" s="37">
        <v>485.85</v>
      </c>
      <c r="P3008" s="37">
        <v>485.85</v>
      </c>
      <c r="Q3008" s="37">
        <v>485.85</v>
      </c>
      <c r="R3008" s="37">
        <v>485.85</v>
      </c>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837509.29000000015</v>
      </c>
      <c r="D3041" s="11">
        <f>SUM(D2963:D3040)</f>
        <v>837509.29000000015</v>
      </c>
      <c r="E3041" s="11">
        <f>SUM(E2962:E3040)</f>
        <v>837509.29000000015</v>
      </c>
      <c r="F3041" s="11">
        <f>SUM(F2961:F3040)</f>
        <v>837509.29000000015</v>
      </c>
      <c r="G3041" s="11">
        <f>SUM(G2960:G3040)</f>
        <v>888568.21999999986</v>
      </c>
      <c r="H3041" s="11">
        <f>SUM(H2954:H3040)</f>
        <v>906593.24999999988</v>
      </c>
      <c r="I3041" s="11">
        <f>SUM(I2954:I3040)</f>
        <v>918925.30999999994</v>
      </c>
      <c r="J3041" s="11">
        <f t="shared" ref="J3041" si="59">SUM(J2954:J3040)</f>
        <v>932395.85</v>
      </c>
      <c r="K3041" s="11">
        <f>SUM(K2954:K3040)</f>
        <v>945609.22000000009</v>
      </c>
      <c r="L3041" s="11">
        <f t="shared" ref="L3041" si="60">SUM(L2954:L3040)</f>
        <v>964248.94000000006</v>
      </c>
      <c r="M3041" s="11">
        <f>SUM(M2954:M3040)</f>
        <v>987996.16000000003</v>
      </c>
      <c r="N3041" s="11">
        <f>SUM(N2949:N3040)</f>
        <v>1004100.7000000001</v>
      </c>
      <c r="O3041" s="11">
        <f>SUM(O2949:O3040)</f>
        <v>1042298.2700000001</v>
      </c>
      <c r="P3041" s="11">
        <f>SUM(P2949:P3040)</f>
        <v>1075286.0300000003</v>
      </c>
      <c r="Q3041" s="11">
        <f>SUM(Q2949:Q3040)</f>
        <v>1094674.2000000002</v>
      </c>
      <c r="R3041" s="11">
        <f>SUM(R2948:R3040)</f>
        <v>1173145.2000000002</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v>0</v>
      </c>
      <c r="R3045" s="37">
        <v>0</v>
      </c>
      <c r="S3045" s="37"/>
    </row>
    <row r="3046" spans="1:19">
      <c r="A3046" s="40"/>
      <c r="B3046" s="6">
        <v>2019</v>
      </c>
      <c r="C3046" s="36"/>
      <c r="D3046" s="36"/>
      <c r="E3046" s="36"/>
      <c r="F3046" s="36"/>
      <c r="G3046" s="36"/>
      <c r="H3046" s="36"/>
      <c r="I3046" s="36"/>
      <c r="J3046" s="36"/>
      <c r="K3046" s="36"/>
      <c r="L3046" s="36"/>
      <c r="M3046" s="36"/>
      <c r="N3046" s="36"/>
      <c r="O3046" s="36"/>
      <c r="P3046" s="37"/>
      <c r="Q3046" s="37">
        <v>0</v>
      </c>
      <c r="R3046" s="37">
        <v>0</v>
      </c>
      <c r="S3046" s="37"/>
    </row>
    <row r="3047" spans="1:19">
      <c r="A3047" s="40"/>
      <c r="B3047" s="6">
        <v>2018</v>
      </c>
      <c r="C3047" s="36"/>
      <c r="D3047" s="36"/>
      <c r="E3047" s="36"/>
      <c r="F3047" s="36"/>
      <c r="G3047" s="36"/>
      <c r="H3047" s="36"/>
      <c r="I3047" s="36"/>
      <c r="J3047" s="36"/>
      <c r="K3047" s="36"/>
      <c r="L3047" s="36"/>
      <c r="M3047" s="36"/>
      <c r="N3047" s="36"/>
      <c r="O3047" s="37"/>
      <c r="P3047" s="37"/>
      <c r="Q3047" s="37">
        <v>0</v>
      </c>
      <c r="R3047" s="37">
        <v>0</v>
      </c>
      <c r="S3047" s="37"/>
    </row>
    <row r="3048" spans="1:19">
      <c r="A3048" s="40"/>
      <c r="B3048" s="6">
        <v>2017</v>
      </c>
      <c r="C3048" s="36"/>
      <c r="D3048" s="36"/>
      <c r="E3048" s="36"/>
      <c r="F3048" s="36"/>
      <c r="G3048" s="36"/>
      <c r="H3048" s="36"/>
      <c r="I3048" s="36"/>
      <c r="J3048" s="36"/>
      <c r="K3048" s="36"/>
      <c r="L3048" s="36"/>
      <c r="M3048" s="36"/>
      <c r="N3048" s="37">
        <v>0</v>
      </c>
      <c r="O3048" s="37"/>
      <c r="P3048" s="37"/>
      <c r="Q3048" s="37">
        <v>0</v>
      </c>
      <c r="R3048" s="37">
        <v>0</v>
      </c>
      <c r="S3048" s="37"/>
    </row>
    <row r="3049" spans="1:19">
      <c r="B3049" s="6">
        <v>2016</v>
      </c>
      <c r="C3049" s="36"/>
      <c r="D3049" s="36"/>
      <c r="E3049" s="36"/>
      <c r="F3049" s="36"/>
      <c r="G3049" s="36"/>
      <c r="H3049" s="36"/>
      <c r="I3049" s="36"/>
      <c r="J3049" s="36"/>
      <c r="K3049" s="36"/>
      <c r="L3049" s="36"/>
      <c r="M3049" s="37"/>
      <c r="N3049" s="37">
        <v>0</v>
      </c>
      <c r="O3049" s="37">
        <v>0</v>
      </c>
      <c r="P3049" s="37">
        <v>0</v>
      </c>
      <c r="Q3049" s="37">
        <v>0</v>
      </c>
      <c r="R3049" s="37">
        <v>0</v>
      </c>
      <c r="S3049" s="37"/>
    </row>
    <row r="3050" spans="1:19">
      <c r="B3050" s="6">
        <v>2015</v>
      </c>
      <c r="C3050" s="36"/>
      <c r="D3050" s="36"/>
      <c r="E3050" s="36"/>
      <c r="F3050" s="36"/>
      <c r="G3050" s="36"/>
      <c r="H3050" s="36"/>
      <c r="I3050" s="36"/>
      <c r="J3050" s="36"/>
      <c r="K3050" s="36"/>
      <c r="L3050" s="37"/>
      <c r="M3050" s="37"/>
      <c r="N3050" s="37">
        <v>0</v>
      </c>
      <c r="O3050" s="37">
        <v>0</v>
      </c>
      <c r="P3050" s="37">
        <v>0</v>
      </c>
      <c r="Q3050" s="37">
        <v>0</v>
      </c>
      <c r="R3050" s="37">
        <v>0</v>
      </c>
      <c r="S3050" s="37"/>
    </row>
    <row r="3051" spans="1:19">
      <c r="B3051" s="6">
        <v>2014</v>
      </c>
      <c r="C3051" s="36"/>
      <c r="D3051" s="36"/>
      <c r="E3051" s="36"/>
      <c r="F3051" s="36"/>
      <c r="G3051" s="36"/>
      <c r="H3051" s="36"/>
      <c r="I3051" s="36"/>
      <c r="J3051" s="36"/>
      <c r="K3051" s="37"/>
      <c r="L3051" s="37"/>
      <c r="M3051" s="37"/>
      <c r="N3051" s="37">
        <v>0</v>
      </c>
      <c r="O3051" s="37">
        <v>0</v>
      </c>
      <c r="P3051" s="37">
        <v>0</v>
      </c>
      <c r="Q3051" s="37">
        <v>0</v>
      </c>
      <c r="R3051" s="37">
        <v>0</v>
      </c>
      <c r="S3051" s="37"/>
    </row>
    <row r="3052" spans="1:19">
      <c r="B3052" s="6">
        <v>2013</v>
      </c>
      <c r="C3052" s="36"/>
      <c r="D3052" s="36"/>
      <c r="E3052" s="36"/>
      <c r="F3052" s="36"/>
      <c r="G3052" s="36"/>
      <c r="H3052" s="36"/>
      <c r="I3052" s="36"/>
      <c r="J3052" s="37"/>
      <c r="K3052" s="37"/>
      <c r="L3052" s="37"/>
      <c r="M3052" s="37"/>
      <c r="N3052" s="37">
        <v>0</v>
      </c>
      <c r="O3052" s="37">
        <v>0</v>
      </c>
      <c r="P3052" s="37">
        <v>0</v>
      </c>
      <c r="Q3052" s="37">
        <v>0</v>
      </c>
      <c r="R3052" s="37">
        <v>0</v>
      </c>
      <c r="S3052" s="37"/>
    </row>
    <row r="3053" spans="1:19">
      <c r="B3053" s="6">
        <v>2012</v>
      </c>
      <c r="C3053" s="36"/>
      <c r="D3053" s="36"/>
      <c r="E3053" s="36"/>
      <c r="F3053" s="36"/>
      <c r="G3053" s="36"/>
      <c r="H3053" s="36"/>
      <c r="I3053" s="37"/>
      <c r="J3053" s="37"/>
      <c r="K3053" s="37"/>
      <c r="L3053" s="37"/>
      <c r="M3053" s="37"/>
      <c r="N3053" s="37">
        <v>0</v>
      </c>
      <c r="O3053" s="37">
        <v>0</v>
      </c>
      <c r="P3053" s="37">
        <v>0</v>
      </c>
      <c r="Q3053" s="37">
        <v>0</v>
      </c>
      <c r="R3053" s="37">
        <v>0</v>
      </c>
      <c r="S3053" s="37"/>
    </row>
    <row r="3054" spans="1:19">
      <c r="B3054" s="6">
        <v>2011</v>
      </c>
      <c r="C3054" s="36"/>
      <c r="D3054" s="36"/>
      <c r="E3054" s="36"/>
      <c r="F3054" s="36"/>
      <c r="G3054" s="36"/>
      <c r="H3054" s="37"/>
      <c r="I3054" s="37"/>
      <c r="J3054" s="37"/>
      <c r="K3054" s="37"/>
      <c r="L3054" s="37"/>
      <c r="M3054" s="37"/>
      <c r="N3054" s="37">
        <v>0</v>
      </c>
      <c r="O3054" s="37">
        <v>0</v>
      </c>
      <c r="P3054" s="37">
        <v>0</v>
      </c>
      <c r="Q3054" s="37">
        <v>0</v>
      </c>
      <c r="R3054" s="37">
        <v>0</v>
      </c>
      <c r="S3054" s="37"/>
    </row>
    <row r="3055" spans="1:19">
      <c r="B3055" s="6">
        <v>2010</v>
      </c>
      <c r="C3055" s="36"/>
      <c r="D3055" s="36"/>
      <c r="E3055" s="36"/>
      <c r="F3055" s="36"/>
      <c r="G3055" s="37"/>
      <c r="H3055" s="37"/>
      <c r="I3055" s="37"/>
      <c r="J3055" s="37"/>
      <c r="K3055" s="37"/>
      <c r="L3055" s="37"/>
      <c r="M3055" s="37"/>
      <c r="N3055" s="37">
        <v>0</v>
      </c>
      <c r="O3055" s="37">
        <v>0</v>
      </c>
      <c r="P3055" s="37">
        <v>0</v>
      </c>
      <c r="Q3055" s="37">
        <v>0</v>
      </c>
      <c r="R3055" s="37">
        <v>0</v>
      </c>
      <c r="S3055" s="37"/>
    </row>
    <row r="3056" spans="1:19">
      <c r="B3056" s="6">
        <v>2009</v>
      </c>
      <c r="C3056" s="36"/>
      <c r="D3056" s="36"/>
      <c r="E3056" s="36"/>
      <c r="F3056" s="37">
        <v>5918.12</v>
      </c>
      <c r="G3056" s="37">
        <v>5918.12</v>
      </c>
      <c r="H3056" s="37">
        <v>5918.12</v>
      </c>
      <c r="I3056" s="37">
        <v>5918.12</v>
      </c>
      <c r="J3056" s="37">
        <v>5918.12</v>
      </c>
      <c r="K3056" s="37">
        <v>5918.12</v>
      </c>
      <c r="L3056" s="37">
        <v>5918.12</v>
      </c>
      <c r="M3056" s="37">
        <v>5918.12</v>
      </c>
      <c r="N3056" s="37">
        <v>5918.12</v>
      </c>
      <c r="O3056" s="37"/>
      <c r="P3056" s="37"/>
      <c r="Q3056" s="37">
        <v>0</v>
      </c>
      <c r="R3056" s="37">
        <v>0</v>
      </c>
      <c r="S3056" s="37"/>
    </row>
    <row r="3057" spans="2:19">
      <c r="B3057" s="6">
        <v>2008</v>
      </c>
      <c r="C3057" s="36"/>
      <c r="D3057" s="36"/>
      <c r="E3057" s="37">
        <v>11700.68</v>
      </c>
      <c r="F3057" s="37">
        <v>11700.68</v>
      </c>
      <c r="G3057" s="37">
        <v>11700.68</v>
      </c>
      <c r="H3057" s="37">
        <v>11700.68</v>
      </c>
      <c r="I3057" s="37">
        <v>11700.68</v>
      </c>
      <c r="J3057" s="37">
        <v>11700.68</v>
      </c>
      <c r="K3057" s="37">
        <v>11700.68</v>
      </c>
      <c r="L3057" s="37">
        <v>11700.68</v>
      </c>
      <c r="M3057" s="37">
        <v>11700.68</v>
      </c>
      <c r="N3057" s="37">
        <v>11700.68</v>
      </c>
      <c r="O3057" s="37">
        <v>11700.68</v>
      </c>
      <c r="P3057" s="37">
        <v>11700.68</v>
      </c>
      <c r="Q3057" s="37">
        <v>11700.68</v>
      </c>
      <c r="R3057" s="37">
        <v>11700.68</v>
      </c>
      <c r="S3057" s="37"/>
    </row>
    <row r="3058" spans="2:19">
      <c r="B3058" s="6">
        <v>2007</v>
      </c>
      <c r="C3058" s="36"/>
      <c r="D3058" s="37">
        <v>903.55</v>
      </c>
      <c r="E3058" s="37">
        <v>903.55</v>
      </c>
      <c r="F3058" s="37">
        <v>903.55</v>
      </c>
      <c r="G3058" s="37">
        <v>903.55</v>
      </c>
      <c r="H3058" s="37">
        <v>903.55</v>
      </c>
      <c r="I3058" s="37">
        <v>903.55</v>
      </c>
      <c r="J3058" s="37">
        <v>903.55</v>
      </c>
      <c r="K3058" s="37">
        <v>903.55</v>
      </c>
      <c r="L3058" s="37">
        <v>903.55</v>
      </c>
      <c r="M3058" s="37">
        <v>903.55</v>
      </c>
      <c r="N3058" s="37">
        <v>903.55</v>
      </c>
      <c r="O3058" s="37">
        <v>903.55</v>
      </c>
      <c r="P3058" s="37">
        <v>903.55</v>
      </c>
      <c r="Q3058" s="37">
        <v>903.55</v>
      </c>
      <c r="R3058" s="37">
        <v>903.55</v>
      </c>
      <c r="S3058" s="37"/>
    </row>
    <row r="3059" spans="2:19">
      <c r="B3059" s="6">
        <v>2006</v>
      </c>
      <c r="C3059" s="37">
        <v>7572.88</v>
      </c>
      <c r="D3059" s="37">
        <v>7572.88</v>
      </c>
      <c r="E3059" s="37">
        <v>7572.88</v>
      </c>
      <c r="F3059" s="37">
        <v>7572.88</v>
      </c>
      <c r="G3059" s="37">
        <v>7572.88</v>
      </c>
      <c r="H3059" s="37">
        <v>7572.88</v>
      </c>
      <c r="I3059" s="37">
        <v>7572.88</v>
      </c>
      <c r="J3059" s="37">
        <v>7572.88</v>
      </c>
      <c r="K3059" s="37">
        <v>7572.88</v>
      </c>
      <c r="L3059" s="37">
        <v>7572.88</v>
      </c>
      <c r="M3059" s="37">
        <v>7572.88</v>
      </c>
      <c r="N3059" s="37">
        <v>7572.88</v>
      </c>
      <c r="O3059" s="37">
        <v>7572.88</v>
      </c>
      <c r="P3059" s="37">
        <v>7572.88</v>
      </c>
      <c r="Q3059" s="37">
        <v>7572.88</v>
      </c>
      <c r="R3059" s="37">
        <v>7572.88</v>
      </c>
      <c r="S3059" s="37"/>
    </row>
    <row r="3060" spans="2:19">
      <c r="B3060" s="6">
        <v>2005</v>
      </c>
      <c r="C3060" s="37">
        <v>4972.7299999999996</v>
      </c>
      <c r="D3060" s="37">
        <v>4972.7299999999996</v>
      </c>
      <c r="E3060" s="37">
        <v>4972.7299999999996</v>
      </c>
      <c r="F3060" s="37">
        <v>4972.7299999999996</v>
      </c>
      <c r="G3060" s="37">
        <v>4972.7299999999996</v>
      </c>
      <c r="H3060" s="37">
        <v>4972.7299999999996</v>
      </c>
      <c r="I3060" s="37">
        <v>4972.7299999999996</v>
      </c>
      <c r="J3060" s="37">
        <v>4972.7299999999996</v>
      </c>
      <c r="K3060" s="37">
        <v>4972.7299999999996</v>
      </c>
      <c r="L3060" s="37">
        <v>4972.7299999999996</v>
      </c>
      <c r="M3060" s="37">
        <v>4972.7299999999996</v>
      </c>
      <c r="N3060" s="37">
        <v>4972.7299999999996</v>
      </c>
      <c r="O3060" s="37">
        <v>4972.7299999999996</v>
      </c>
      <c r="P3060" s="37">
        <v>4972.7299999999996</v>
      </c>
      <c r="Q3060" s="37">
        <v>4972.7299999999996</v>
      </c>
      <c r="R3060" s="37">
        <v>4972.7299999999996</v>
      </c>
      <c r="S3060" s="37"/>
    </row>
    <row r="3061" spans="2:19">
      <c r="B3061" s="6">
        <v>2004</v>
      </c>
      <c r="C3061" s="37"/>
      <c r="D3061" s="37"/>
      <c r="E3061" s="37"/>
      <c r="F3061" s="37"/>
      <c r="G3061" s="37"/>
      <c r="H3061" s="37"/>
      <c r="I3061" s="37"/>
      <c r="J3061" s="37"/>
      <c r="K3061" s="37"/>
      <c r="L3061" s="37"/>
      <c r="M3061" s="37"/>
      <c r="N3061" s="37">
        <v>0</v>
      </c>
      <c r="O3061" s="37">
        <v>0</v>
      </c>
      <c r="P3061" s="37">
        <v>0</v>
      </c>
      <c r="Q3061" s="37">
        <v>0</v>
      </c>
      <c r="R3061" s="37">
        <v>0</v>
      </c>
      <c r="S3061" s="37"/>
    </row>
    <row r="3062" spans="2:19">
      <c r="B3062" s="6">
        <v>2003</v>
      </c>
      <c r="C3062" s="37"/>
      <c r="D3062" s="37"/>
      <c r="E3062" s="37"/>
      <c r="F3062" s="37"/>
      <c r="G3062" s="37"/>
      <c r="H3062" s="37"/>
      <c r="I3062" s="37"/>
      <c r="J3062" s="37"/>
      <c r="K3062" s="37"/>
      <c r="L3062" s="37"/>
      <c r="M3062" s="37"/>
      <c r="N3062" s="37">
        <v>0</v>
      </c>
      <c r="O3062" s="37">
        <v>0</v>
      </c>
      <c r="P3062" s="37">
        <v>0</v>
      </c>
      <c r="Q3062" s="37">
        <v>0</v>
      </c>
      <c r="R3062" s="37">
        <v>0</v>
      </c>
      <c r="S3062" s="37"/>
    </row>
    <row r="3063" spans="2:19">
      <c r="B3063" s="6">
        <v>2002</v>
      </c>
      <c r="C3063" s="37"/>
      <c r="D3063" s="37"/>
      <c r="E3063" s="37"/>
      <c r="F3063" s="37"/>
      <c r="G3063" s="37"/>
      <c r="H3063" s="37"/>
      <c r="I3063" s="37"/>
      <c r="J3063" s="37"/>
      <c r="K3063" s="37"/>
      <c r="L3063" s="37"/>
      <c r="M3063" s="37"/>
      <c r="N3063" s="37">
        <v>0</v>
      </c>
      <c r="O3063" s="37">
        <v>0</v>
      </c>
      <c r="P3063" s="37">
        <v>0</v>
      </c>
      <c r="Q3063" s="37">
        <v>0</v>
      </c>
      <c r="R3063" s="37">
        <v>0</v>
      </c>
      <c r="S3063" s="37"/>
    </row>
    <row r="3064" spans="2:19">
      <c r="B3064" s="6">
        <v>2001</v>
      </c>
      <c r="C3064" s="37"/>
      <c r="D3064" s="37"/>
      <c r="E3064" s="37"/>
      <c r="F3064" s="37"/>
      <c r="G3064" s="37"/>
      <c r="H3064" s="37"/>
      <c r="I3064" s="37"/>
      <c r="J3064" s="37"/>
      <c r="K3064" s="37"/>
      <c r="L3064" s="37"/>
      <c r="M3064" s="37"/>
      <c r="N3064" s="37">
        <v>0</v>
      </c>
      <c r="O3064" s="37">
        <v>0</v>
      </c>
      <c r="P3064" s="37">
        <v>0</v>
      </c>
      <c r="Q3064" s="37">
        <v>0</v>
      </c>
      <c r="R3064" s="37">
        <v>0</v>
      </c>
      <c r="S3064" s="37"/>
    </row>
    <row r="3065" spans="2:19">
      <c r="B3065" s="6">
        <v>2000</v>
      </c>
      <c r="C3065" s="37"/>
      <c r="D3065" s="37"/>
      <c r="E3065" s="37"/>
      <c r="F3065" s="37"/>
      <c r="G3065" s="37"/>
      <c r="H3065" s="37"/>
      <c r="I3065" s="37"/>
      <c r="J3065" s="37"/>
      <c r="K3065" s="37"/>
      <c r="L3065" s="37"/>
      <c r="M3065" s="37"/>
      <c r="N3065" s="37">
        <v>0</v>
      </c>
      <c r="O3065" s="37">
        <v>0</v>
      </c>
      <c r="P3065" s="37">
        <v>0</v>
      </c>
      <c r="Q3065" s="37">
        <v>0</v>
      </c>
      <c r="R3065" s="37">
        <v>0</v>
      </c>
      <c r="S3065" s="37"/>
    </row>
    <row r="3066" spans="2:19">
      <c r="B3066" s="6">
        <v>1999</v>
      </c>
      <c r="C3066" s="37"/>
      <c r="D3066" s="37"/>
      <c r="E3066" s="37"/>
      <c r="F3066" s="37"/>
      <c r="G3066" s="37"/>
      <c r="H3066" s="37"/>
      <c r="I3066" s="37"/>
      <c r="J3066" s="37"/>
      <c r="K3066" s="37"/>
      <c r="L3066" s="37"/>
      <c r="M3066" s="37"/>
      <c r="N3066" s="37">
        <v>0</v>
      </c>
      <c r="O3066" s="37">
        <v>0</v>
      </c>
      <c r="P3066" s="37">
        <v>0</v>
      </c>
      <c r="Q3066" s="37">
        <v>0</v>
      </c>
      <c r="R3066" s="37">
        <v>0</v>
      </c>
      <c r="S3066" s="37"/>
    </row>
    <row r="3067" spans="2:19">
      <c r="B3067" s="6">
        <v>1998</v>
      </c>
      <c r="C3067" s="37"/>
      <c r="D3067" s="37"/>
      <c r="E3067" s="37"/>
      <c r="F3067" s="37"/>
      <c r="G3067" s="37"/>
      <c r="H3067" s="37"/>
      <c r="I3067" s="37"/>
      <c r="J3067" s="37"/>
      <c r="K3067" s="37"/>
      <c r="L3067" s="37"/>
      <c r="M3067" s="37"/>
      <c r="N3067" s="37">
        <v>0</v>
      </c>
      <c r="O3067" s="37">
        <v>0</v>
      </c>
      <c r="P3067" s="37">
        <v>0</v>
      </c>
      <c r="Q3067" s="37">
        <v>0</v>
      </c>
      <c r="R3067" s="37">
        <v>0</v>
      </c>
      <c r="S3067" s="37"/>
    </row>
    <row r="3068" spans="2:19">
      <c r="B3068" s="6">
        <v>1997</v>
      </c>
      <c r="C3068" s="37"/>
      <c r="D3068" s="37"/>
      <c r="E3068" s="37"/>
      <c r="F3068" s="37"/>
      <c r="G3068" s="37"/>
      <c r="H3068" s="37"/>
      <c r="I3068" s="37"/>
      <c r="J3068" s="37"/>
      <c r="K3068" s="37"/>
      <c r="L3068" s="37"/>
      <c r="M3068" s="37"/>
      <c r="N3068" s="37">
        <v>0</v>
      </c>
      <c r="O3068" s="37">
        <v>0</v>
      </c>
      <c r="P3068" s="37">
        <v>0</v>
      </c>
      <c r="Q3068" s="37">
        <v>0</v>
      </c>
      <c r="R3068" s="37">
        <v>0</v>
      </c>
      <c r="S3068" s="37"/>
    </row>
    <row r="3069" spans="2:19">
      <c r="B3069" s="6">
        <v>1996</v>
      </c>
      <c r="C3069" s="37"/>
      <c r="D3069" s="37"/>
      <c r="E3069" s="37"/>
      <c r="F3069" s="37"/>
      <c r="G3069" s="37"/>
      <c r="H3069" s="37"/>
      <c r="I3069" s="37"/>
      <c r="J3069" s="37"/>
      <c r="K3069" s="37"/>
      <c r="L3069" s="37"/>
      <c r="M3069" s="37"/>
      <c r="N3069" s="37">
        <v>0</v>
      </c>
      <c r="O3069" s="37">
        <v>0</v>
      </c>
      <c r="P3069" s="37">
        <v>0</v>
      </c>
      <c r="Q3069" s="37">
        <v>0</v>
      </c>
      <c r="R3069" s="37">
        <v>0</v>
      </c>
      <c r="S3069" s="37"/>
    </row>
    <row r="3070" spans="2:19">
      <c r="B3070" s="6">
        <v>1995</v>
      </c>
      <c r="C3070" s="37"/>
      <c r="D3070" s="37"/>
      <c r="E3070" s="37"/>
      <c r="F3070" s="37"/>
      <c r="G3070" s="37"/>
      <c r="H3070" s="37"/>
      <c r="I3070" s="37"/>
      <c r="J3070" s="37"/>
      <c r="K3070" s="37"/>
      <c r="L3070" s="37"/>
      <c r="M3070" s="37"/>
      <c r="N3070" s="37">
        <v>0</v>
      </c>
      <c r="O3070" s="37">
        <v>0</v>
      </c>
      <c r="P3070" s="37">
        <v>0</v>
      </c>
      <c r="Q3070" s="37">
        <v>0</v>
      </c>
      <c r="R3070" s="37">
        <v>0</v>
      </c>
      <c r="S3070" s="37"/>
    </row>
    <row r="3071" spans="2:19">
      <c r="B3071" s="6">
        <v>1994</v>
      </c>
      <c r="C3071" s="37"/>
      <c r="D3071" s="37"/>
      <c r="E3071" s="37"/>
      <c r="F3071" s="37"/>
      <c r="G3071" s="37"/>
      <c r="H3071" s="37"/>
      <c r="I3071" s="37"/>
      <c r="J3071" s="37"/>
      <c r="K3071" s="37"/>
      <c r="L3071" s="37"/>
      <c r="M3071" s="37"/>
      <c r="N3071" s="37">
        <v>0</v>
      </c>
      <c r="O3071" s="37">
        <v>0</v>
      </c>
      <c r="P3071" s="37">
        <v>0</v>
      </c>
      <c r="Q3071" s="37">
        <v>0</v>
      </c>
      <c r="R3071" s="37">
        <v>0</v>
      </c>
      <c r="S3071" s="37"/>
    </row>
    <row r="3072" spans="2:19">
      <c r="B3072" s="6">
        <v>1993</v>
      </c>
      <c r="C3072" s="37"/>
      <c r="D3072" s="37"/>
      <c r="E3072" s="37"/>
      <c r="F3072" s="37"/>
      <c r="G3072" s="37"/>
      <c r="H3072" s="37"/>
      <c r="I3072" s="37"/>
      <c r="J3072" s="37"/>
      <c r="K3072" s="37"/>
      <c r="L3072" s="37"/>
      <c r="M3072" s="37"/>
      <c r="N3072" s="37">
        <v>0</v>
      </c>
      <c r="O3072" s="37">
        <v>0</v>
      </c>
      <c r="P3072" s="37">
        <v>0</v>
      </c>
      <c r="Q3072" s="37">
        <v>0</v>
      </c>
      <c r="R3072" s="37">
        <v>0</v>
      </c>
      <c r="S3072" s="37"/>
    </row>
    <row r="3073" spans="2:19">
      <c r="B3073" s="6">
        <v>1992</v>
      </c>
      <c r="C3073" s="37"/>
      <c r="D3073" s="37"/>
      <c r="E3073" s="37"/>
      <c r="F3073" s="37"/>
      <c r="G3073" s="37"/>
      <c r="H3073" s="37"/>
      <c r="I3073" s="37"/>
      <c r="J3073" s="37"/>
      <c r="K3073" s="37"/>
      <c r="L3073" s="37"/>
      <c r="M3073" s="37"/>
      <c r="N3073" s="37">
        <v>0</v>
      </c>
      <c r="O3073" s="37">
        <v>0</v>
      </c>
      <c r="P3073" s="37">
        <v>0</v>
      </c>
      <c r="Q3073" s="37">
        <v>0</v>
      </c>
      <c r="R3073" s="37">
        <v>0</v>
      </c>
      <c r="S3073" s="37"/>
    </row>
    <row r="3074" spans="2:19">
      <c r="B3074" s="6">
        <v>1991</v>
      </c>
      <c r="C3074" s="37"/>
      <c r="D3074" s="37"/>
      <c r="E3074" s="37"/>
      <c r="F3074" s="37"/>
      <c r="G3074" s="37"/>
      <c r="H3074" s="37"/>
      <c r="I3074" s="37"/>
      <c r="J3074" s="37"/>
      <c r="K3074" s="37"/>
      <c r="L3074" s="37"/>
      <c r="M3074" s="37"/>
      <c r="N3074" s="37">
        <v>0</v>
      </c>
      <c r="O3074" s="37">
        <v>0</v>
      </c>
      <c r="P3074" s="37">
        <v>0</v>
      </c>
      <c r="Q3074" s="37">
        <v>0</v>
      </c>
      <c r="R3074" s="37">
        <v>0</v>
      </c>
      <c r="S3074" s="37"/>
    </row>
    <row r="3075" spans="2:19">
      <c r="B3075" s="6">
        <v>1990</v>
      </c>
      <c r="C3075" s="37"/>
      <c r="D3075" s="37"/>
      <c r="E3075" s="37"/>
      <c r="F3075" s="37"/>
      <c r="G3075" s="37"/>
      <c r="H3075" s="37"/>
      <c r="I3075" s="37"/>
      <c r="J3075" s="37"/>
      <c r="K3075" s="37"/>
      <c r="L3075" s="37"/>
      <c r="M3075" s="37"/>
      <c r="N3075" s="37">
        <v>0</v>
      </c>
      <c r="O3075" s="37">
        <v>0</v>
      </c>
      <c r="P3075" s="37">
        <v>0</v>
      </c>
      <c r="Q3075" s="37">
        <v>0</v>
      </c>
      <c r="R3075" s="37">
        <v>0</v>
      </c>
      <c r="S3075" s="37"/>
    </row>
    <row r="3076" spans="2:19">
      <c r="B3076" s="6">
        <v>1989</v>
      </c>
      <c r="C3076" s="37"/>
      <c r="D3076" s="37"/>
      <c r="E3076" s="37"/>
      <c r="F3076" s="37"/>
      <c r="G3076" s="37"/>
      <c r="H3076" s="37"/>
      <c r="I3076" s="37"/>
      <c r="J3076" s="37"/>
      <c r="K3076" s="37"/>
      <c r="L3076" s="37"/>
      <c r="M3076" s="37"/>
      <c r="N3076" s="37">
        <v>0</v>
      </c>
      <c r="O3076" s="37">
        <v>0</v>
      </c>
      <c r="P3076" s="37">
        <v>0</v>
      </c>
      <c r="Q3076" s="37">
        <v>0</v>
      </c>
      <c r="R3076" s="37">
        <v>0</v>
      </c>
      <c r="S3076" s="37"/>
    </row>
    <row r="3077" spans="2:19">
      <c r="B3077" s="6">
        <v>1988</v>
      </c>
      <c r="C3077" s="37"/>
      <c r="D3077" s="37"/>
      <c r="E3077" s="37"/>
      <c r="F3077" s="37"/>
      <c r="G3077" s="37"/>
      <c r="H3077" s="37"/>
      <c r="I3077" s="37"/>
      <c r="J3077" s="37"/>
      <c r="K3077" s="37"/>
      <c r="L3077" s="37"/>
      <c r="M3077" s="37"/>
      <c r="N3077" s="37">
        <v>0</v>
      </c>
      <c r="O3077" s="37">
        <v>0</v>
      </c>
      <c r="P3077" s="37">
        <v>0</v>
      </c>
      <c r="Q3077" s="37">
        <v>0</v>
      </c>
      <c r="R3077" s="37">
        <v>0</v>
      </c>
      <c r="S3077" s="37"/>
    </row>
    <row r="3078" spans="2:19">
      <c r="B3078" s="6">
        <v>1987</v>
      </c>
      <c r="C3078" s="37"/>
      <c r="D3078" s="37"/>
      <c r="E3078" s="37"/>
      <c r="F3078" s="37"/>
      <c r="G3078" s="37"/>
      <c r="H3078" s="37"/>
      <c r="I3078" s="37"/>
      <c r="J3078" s="37"/>
      <c r="K3078" s="37"/>
      <c r="L3078" s="37"/>
      <c r="M3078" s="37"/>
      <c r="N3078" s="37">
        <v>0</v>
      </c>
      <c r="O3078" s="37">
        <v>0</v>
      </c>
      <c r="P3078" s="37">
        <v>0</v>
      </c>
      <c r="Q3078" s="37">
        <v>0</v>
      </c>
      <c r="R3078" s="37">
        <v>0</v>
      </c>
      <c r="S3078" s="37"/>
    </row>
    <row r="3079" spans="2:19">
      <c r="B3079" s="6">
        <v>1986</v>
      </c>
      <c r="C3079" s="37"/>
      <c r="D3079" s="37"/>
      <c r="E3079" s="37"/>
      <c r="F3079" s="37"/>
      <c r="G3079" s="37"/>
      <c r="H3079" s="37"/>
      <c r="I3079" s="37"/>
      <c r="J3079" s="37"/>
      <c r="K3079" s="37"/>
      <c r="L3079" s="37"/>
      <c r="M3079" s="37"/>
      <c r="N3079" s="37">
        <v>0</v>
      </c>
      <c r="O3079" s="37">
        <v>0</v>
      </c>
      <c r="P3079" s="37">
        <v>0</v>
      </c>
      <c r="Q3079" s="37">
        <v>0</v>
      </c>
      <c r="R3079" s="37">
        <v>0</v>
      </c>
      <c r="S3079" s="37"/>
    </row>
    <row r="3080" spans="2:19">
      <c r="B3080" s="6">
        <v>1985</v>
      </c>
      <c r="C3080" s="37"/>
      <c r="D3080" s="37"/>
      <c r="E3080" s="37"/>
      <c r="F3080" s="37"/>
      <c r="G3080" s="37"/>
      <c r="H3080" s="37"/>
      <c r="I3080" s="37"/>
      <c r="J3080" s="37"/>
      <c r="K3080" s="37"/>
      <c r="L3080" s="37"/>
      <c r="M3080" s="37"/>
      <c r="N3080" s="37">
        <v>0</v>
      </c>
      <c r="O3080" s="37">
        <v>0</v>
      </c>
      <c r="P3080" s="37">
        <v>0</v>
      </c>
      <c r="Q3080" s="37">
        <v>0</v>
      </c>
      <c r="R3080" s="37">
        <v>0</v>
      </c>
      <c r="S3080" s="37"/>
    </row>
    <row r="3081" spans="2:19">
      <c r="B3081" s="6">
        <v>1984</v>
      </c>
      <c r="C3081" s="37"/>
      <c r="D3081" s="37"/>
      <c r="E3081" s="37"/>
      <c r="F3081" s="37"/>
      <c r="G3081" s="37"/>
      <c r="H3081" s="37"/>
      <c r="I3081" s="37"/>
      <c r="J3081" s="37"/>
      <c r="K3081" s="37"/>
      <c r="L3081" s="37"/>
      <c r="M3081" s="37"/>
      <c r="N3081" s="37">
        <v>0</v>
      </c>
      <c r="O3081" s="37">
        <v>0</v>
      </c>
      <c r="P3081" s="37">
        <v>0</v>
      </c>
      <c r="Q3081" s="37">
        <v>0</v>
      </c>
      <c r="R3081" s="37">
        <v>0</v>
      </c>
      <c r="S3081" s="37"/>
    </row>
    <row r="3082" spans="2:19">
      <c r="B3082" s="6">
        <v>1983</v>
      </c>
      <c r="C3082" s="37"/>
      <c r="D3082" s="37"/>
      <c r="E3082" s="37"/>
      <c r="F3082" s="37"/>
      <c r="G3082" s="37"/>
      <c r="H3082" s="37"/>
      <c r="I3082" s="37"/>
      <c r="J3082" s="37"/>
      <c r="K3082" s="37"/>
      <c r="L3082" s="37"/>
      <c r="M3082" s="37"/>
      <c r="N3082" s="37">
        <v>0</v>
      </c>
      <c r="O3082" s="37">
        <v>0</v>
      </c>
      <c r="P3082" s="37">
        <v>0</v>
      </c>
      <c r="Q3082" s="37">
        <v>0</v>
      </c>
      <c r="R3082" s="37">
        <v>0</v>
      </c>
      <c r="S3082" s="37"/>
    </row>
    <row r="3083" spans="2:19">
      <c r="B3083" s="6">
        <v>1982</v>
      </c>
      <c r="C3083" s="37"/>
      <c r="D3083" s="37"/>
      <c r="E3083" s="37"/>
      <c r="F3083" s="37"/>
      <c r="G3083" s="37"/>
      <c r="H3083" s="37"/>
      <c r="I3083" s="37"/>
      <c r="J3083" s="37"/>
      <c r="K3083" s="37"/>
      <c r="L3083" s="37"/>
      <c r="M3083" s="37"/>
      <c r="N3083" s="37">
        <v>0</v>
      </c>
      <c r="O3083" s="37">
        <v>0</v>
      </c>
      <c r="P3083" s="37">
        <v>0</v>
      </c>
      <c r="Q3083" s="37">
        <v>0</v>
      </c>
      <c r="R3083" s="37">
        <v>0</v>
      </c>
      <c r="S3083" s="37"/>
    </row>
    <row r="3084" spans="2:19">
      <c r="B3084" s="6">
        <v>1981</v>
      </c>
      <c r="C3084" s="37"/>
      <c r="D3084" s="37"/>
      <c r="E3084" s="37"/>
      <c r="F3084" s="37"/>
      <c r="G3084" s="37"/>
      <c r="H3084" s="37"/>
      <c r="I3084" s="37"/>
      <c r="J3084" s="37"/>
      <c r="K3084" s="37"/>
      <c r="L3084" s="37"/>
      <c r="M3084" s="37"/>
      <c r="N3084" s="37">
        <v>0</v>
      </c>
      <c r="O3084" s="37">
        <v>0</v>
      </c>
      <c r="P3084" s="37">
        <v>0</v>
      </c>
      <c r="Q3084" s="37">
        <v>0</v>
      </c>
      <c r="R3084" s="37">
        <v>0</v>
      </c>
      <c r="S3084" s="37"/>
    </row>
    <row r="3085" spans="2:19">
      <c r="B3085" s="6">
        <v>1980</v>
      </c>
      <c r="C3085" s="37"/>
      <c r="D3085" s="37"/>
      <c r="E3085" s="37"/>
      <c r="F3085" s="37"/>
      <c r="G3085" s="37"/>
      <c r="H3085" s="37"/>
      <c r="I3085" s="37"/>
      <c r="J3085" s="37"/>
      <c r="K3085" s="37"/>
      <c r="L3085" s="37"/>
      <c r="M3085" s="37"/>
      <c r="N3085" s="37">
        <v>0</v>
      </c>
      <c r="O3085" s="37">
        <v>0</v>
      </c>
      <c r="P3085" s="37">
        <v>0</v>
      </c>
      <c r="Q3085" s="37">
        <v>0</v>
      </c>
      <c r="R3085" s="37">
        <v>0</v>
      </c>
      <c r="S3085" s="37"/>
    </row>
    <row r="3086" spans="2:19">
      <c r="B3086" s="6">
        <v>1979</v>
      </c>
      <c r="C3086" s="37"/>
      <c r="D3086" s="37"/>
      <c r="E3086" s="37"/>
      <c r="F3086" s="37"/>
      <c r="G3086" s="37"/>
      <c r="H3086" s="37"/>
      <c r="I3086" s="37"/>
      <c r="J3086" s="37"/>
      <c r="K3086" s="37"/>
      <c r="L3086" s="37"/>
      <c r="M3086" s="37"/>
      <c r="N3086" s="37">
        <v>0</v>
      </c>
      <c r="O3086" s="37">
        <v>0</v>
      </c>
      <c r="P3086" s="37">
        <v>0</v>
      </c>
      <c r="Q3086" s="37">
        <v>0</v>
      </c>
      <c r="R3086" s="37">
        <v>0</v>
      </c>
      <c r="S3086" s="37"/>
    </row>
    <row r="3087" spans="2:19">
      <c r="B3087" s="6">
        <v>1978</v>
      </c>
      <c r="C3087" s="37"/>
      <c r="D3087" s="37"/>
      <c r="E3087" s="37"/>
      <c r="F3087" s="37"/>
      <c r="G3087" s="37"/>
      <c r="H3087" s="37"/>
      <c r="I3087" s="37"/>
      <c r="J3087" s="37"/>
      <c r="K3087" s="37"/>
      <c r="L3087" s="37"/>
      <c r="M3087" s="37"/>
      <c r="N3087" s="37">
        <v>0</v>
      </c>
      <c r="O3087" s="37">
        <v>0</v>
      </c>
      <c r="P3087" s="37">
        <v>0</v>
      </c>
      <c r="Q3087" s="37">
        <v>0</v>
      </c>
      <c r="R3087" s="37">
        <v>0</v>
      </c>
      <c r="S3087" s="37"/>
    </row>
    <row r="3088" spans="2:19">
      <c r="B3088" s="6">
        <v>1977</v>
      </c>
      <c r="C3088" s="37"/>
      <c r="D3088" s="37"/>
      <c r="E3088" s="37"/>
      <c r="F3088" s="37"/>
      <c r="G3088" s="37"/>
      <c r="H3088" s="37"/>
      <c r="I3088" s="37"/>
      <c r="J3088" s="37"/>
      <c r="K3088" s="37"/>
      <c r="L3088" s="37"/>
      <c r="M3088" s="37"/>
      <c r="N3088" s="37">
        <v>0</v>
      </c>
      <c r="O3088" s="37">
        <v>0</v>
      </c>
      <c r="P3088" s="37">
        <v>0</v>
      </c>
      <c r="Q3088" s="37">
        <v>0</v>
      </c>
      <c r="R3088" s="37">
        <v>0</v>
      </c>
      <c r="S3088" s="37"/>
    </row>
    <row r="3089" spans="2:19">
      <c r="B3089" s="6">
        <v>1976</v>
      </c>
      <c r="C3089" s="37"/>
      <c r="D3089" s="37"/>
      <c r="E3089" s="37"/>
      <c r="F3089" s="37"/>
      <c r="G3089" s="37"/>
      <c r="H3089" s="37"/>
      <c r="I3089" s="37"/>
      <c r="J3089" s="37"/>
      <c r="K3089" s="37"/>
      <c r="L3089" s="37"/>
      <c r="M3089" s="37"/>
      <c r="N3089" s="37">
        <v>0</v>
      </c>
      <c r="O3089" s="37">
        <v>0</v>
      </c>
      <c r="P3089" s="37">
        <v>0</v>
      </c>
      <c r="Q3089" s="37">
        <v>0</v>
      </c>
      <c r="R3089" s="37">
        <v>0</v>
      </c>
      <c r="S3089" s="37"/>
    </row>
    <row r="3090" spans="2:19">
      <c r="B3090" s="6">
        <v>1975</v>
      </c>
      <c r="C3090" s="37"/>
      <c r="D3090" s="37"/>
      <c r="E3090" s="37"/>
      <c r="F3090" s="37"/>
      <c r="G3090" s="37"/>
      <c r="H3090" s="37"/>
      <c r="I3090" s="37"/>
      <c r="J3090" s="37"/>
      <c r="K3090" s="37"/>
      <c r="L3090" s="37"/>
      <c r="M3090" s="37"/>
      <c r="N3090" s="37">
        <v>0</v>
      </c>
      <c r="O3090" s="37">
        <v>0</v>
      </c>
      <c r="P3090" s="37">
        <v>0</v>
      </c>
      <c r="Q3090" s="37">
        <v>0</v>
      </c>
      <c r="R3090" s="37">
        <v>0</v>
      </c>
      <c r="S3090" s="37"/>
    </row>
    <row r="3091" spans="2:19">
      <c r="B3091" s="6">
        <v>1974</v>
      </c>
      <c r="C3091" s="37"/>
      <c r="D3091" s="37"/>
      <c r="E3091" s="37"/>
      <c r="F3091" s="37"/>
      <c r="G3091" s="37"/>
      <c r="H3091" s="37"/>
      <c r="I3091" s="37"/>
      <c r="J3091" s="37"/>
      <c r="K3091" s="37"/>
      <c r="L3091" s="37"/>
      <c r="M3091" s="37"/>
      <c r="N3091" s="37">
        <v>0</v>
      </c>
      <c r="O3091" s="37">
        <v>0</v>
      </c>
      <c r="P3091" s="37">
        <v>0</v>
      </c>
      <c r="Q3091" s="37">
        <v>0</v>
      </c>
      <c r="R3091" s="37">
        <v>0</v>
      </c>
      <c r="S3091" s="37"/>
    </row>
    <row r="3092" spans="2:19">
      <c r="B3092" s="6">
        <v>1973</v>
      </c>
      <c r="C3092" s="37"/>
      <c r="D3092" s="37"/>
      <c r="E3092" s="37"/>
      <c r="F3092" s="37"/>
      <c r="G3092" s="37"/>
      <c r="H3092" s="37"/>
      <c r="I3092" s="37"/>
      <c r="J3092" s="37"/>
      <c r="K3092" s="37"/>
      <c r="L3092" s="37"/>
      <c r="M3092" s="37"/>
      <c r="N3092" s="37">
        <v>0</v>
      </c>
      <c r="O3092" s="37">
        <v>0</v>
      </c>
      <c r="P3092" s="37">
        <v>0</v>
      </c>
      <c r="Q3092" s="37">
        <v>0</v>
      </c>
      <c r="R3092" s="37">
        <v>0</v>
      </c>
      <c r="S3092" s="37"/>
    </row>
    <row r="3093" spans="2:19">
      <c r="B3093" s="6">
        <v>1972</v>
      </c>
      <c r="C3093" s="37"/>
      <c r="D3093" s="37"/>
      <c r="E3093" s="37"/>
      <c r="F3093" s="37"/>
      <c r="G3093" s="37"/>
      <c r="H3093" s="37"/>
      <c r="I3093" s="37"/>
      <c r="J3093" s="37"/>
      <c r="K3093" s="37"/>
      <c r="L3093" s="37"/>
      <c r="M3093" s="37"/>
      <c r="N3093" s="37">
        <v>0</v>
      </c>
      <c r="O3093" s="37">
        <v>0</v>
      </c>
      <c r="P3093" s="37">
        <v>0</v>
      </c>
      <c r="Q3093" s="37">
        <v>0</v>
      </c>
      <c r="R3093" s="37">
        <v>0</v>
      </c>
      <c r="S3093" s="37"/>
    </row>
    <row r="3094" spans="2:19">
      <c r="B3094" s="6">
        <v>1971</v>
      </c>
      <c r="C3094" s="37"/>
      <c r="D3094" s="37"/>
      <c r="E3094" s="37"/>
      <c r="F3094" s="37"/>
      <c r="G3094" s="37"/>
      <c r="H3094" s="37"/>
      <c r="I3094" s="37"/>
      <c r="J3094" s="37"/>
      <c r="K3094" s="37"/>
      <c r="L3094" s="37"/>
      <c r="M3094" s="37"/>
      <c r="N3094" s="37">
        <v>0</v>
      </c>
      <c r="O3094" s="37">
        <v>0</v>
      </c>
      <c r="P3094" s="37">
        <v>0</v>
      </c>
      <c r="Q3094" s="37">
        <v>0</v>
      </c>
      <c r="R3094" s="37">
        <v>0</v>
      </c>
      <c r="S3094" s="37"/>
    </row>
    <row r="3095" spans="2:19">
      <c r="B3095" s="6">
        <v>1970</v>
      </c>
      <c r="C3095" s="37"/>
      <c r="D3095" s="37"/>
      <c r="E3095" s="37"/>
      <c r="F3095" s="37"/>
      <c r="G3095" s="37"/>
      <c r="H3095" s="37"/>
      <c r="I3095" s="37"/>
      <c r="J3095" s="37"/>
      <c r="K3095" s="37"/>
      <c r="L3095" s="37"/>
      <c r="M3095" s="37"/>
      <c r="N3095" s="37">
        <v>0</v>
      </c>
      <c r="O3095" s="37">
        <v>0</v>
      </c>
      <c r="P3095" s="37">
        <v>0</v>
      </c>
      <c r="Q3095" s="37">
        <v>0</v>
      </c>
      <c r="R3095" s="37">
        <v>0</v>
      </c>
      <c r="S3095" s="37"/>
    </row>
    <row r="3096" spans="2:19">
      <c r="B3096" s="6">
        <v>1969</v>
      </c>
      <c r="C3096" s="37"/>
      <c r="D3096" s="37"/>
      <c r="E3096" s="37"/>
      <c r="F3096" s="37"/>
      <c r="G3096" s="37"/>
      <c r="H3096" s="37"/>
      <c r="I3096" s="37"/>
      <c r="J3096" s="37"/>
      <c r="K3096" s="37"/>
      <c r="L3096" s="37"/>
      <c r="M3096" s="37"/>
      <c r="N3096" s="37">
        <v>0</v>
      </c>
      <c r="O3096" s="37">
        <v>0</v>
      </c>
      <c r="P3096" s="37">
        <v>0</v>
      </c>
      <c r="Q3096" s="37">
        <v>0</v>
      </c>
      <c r="R3096" s="37">
        <v>0</v>
      </c>
      <c r="S3096" s="37"/>
    </row>
    <row r="3097" spans="2:19">
      <c r="B3097" s="6">
        <v>1968</v>
      </c>
      <c r="C3097" s="37"/>
      <c r="D3097" s="37"/>
      <c r="E3097" s="37"/>
      <c r="F3097" s="37"/>
      <c r="G3097" s="37"/>
      <c r="H3097" s="37"/>
      <c r="I3097" s="37"/>
      <c r="J3097" s="37"/>
      <c r="K3097" s="37"/>
      <c r="L3097" s="37"/>
      <c r="M3097" s="37"/>
      <c r="N3097" s="37">
        <v>0</v>
      </c>
      <c r="O3097" s="37">
        <v>0</v>
      </c>
      <c r="P3097" s="37">
        <v>0</v>
      </c>
      <c r="Q3097" s="37">
        <v>0</v>
      </c>
      <c r="R3097" s="37">
        <v>0</v>
      </c>
      <c r="S3097" s="37"/>
    </row>
    <row r="3098" spans="2:19">
      <c r="B3098" s="6">
        <v>1967</v>
      </c>
      <c r="C3098" s="37"/>
      <c r="D3098" s="37"/>
      <c r="E3098" s="37"/>
      <c r="F3098" s="37"/>
      <c r="G3098" s="37"/>
      <c r="H3098" s="37"/>
      <c r="I3098" s="37"/>
      <c r="J3098" s="37"/>
      <c r="K3098" s="37"/>
      <c r="L3098" s="37"/>
      <c r="M3098" s="37"/>
      <c r="N3098" s="37">
        <v>0</v>
      </c>
      <c r="O3098" s="37">
        <v>0</v>
      </c>
      <c r="P3098" s="37">
        <v>0</v>
      </c>
      <c r="Q3098" s="37">
        <v>0</v>
      </c>
      <c r="R3098" s="37">
        <v>0</v>
      </c>
      <c r="S3098" s="37"/>
    </row>
    <row r="3099" spans="2:19">
      <c r="B3099" s="6">
        <v>1966</v>
      </c>
      <c r="C3099" s="37"/>
      <c r="D3099" s="37"/>
      <c r="E3099" s="37"/>
      <c r="F3099" s="37"/>
      <c r="G3099" s="37"/>
      <c r="H3099" s="37"/>
      <c r="I3099" s="37"/>
      <c r="J3099" s="37"/>
      <c r="K3099" s="37"/>
      <c r="L3099" s="37"/>
      <c r="M3099" s="37"/>
      <c r="N3099" s="37">
        <v>0</v>
      </c>
      <c r="O3099" s="37">
        <v>0</v>
      </c>
      <c r="P3099" s="37">
        <v>0</v>
      </c>
      <c r="Q3099" s="37">
        <v>0</v>
      </c>
      <c r="R3099" s="37">
        <v>0</v>
      </c>
      <c r="S3099" s="37"/>
    </row>
    <row r="3100" spans="2:19">
      <c r="B3100" s="6">
        <v>1965</v>
      </c>
      <c r="C3100" s="37"/>
      <c r="D3100" s="37"/>
      <c r="E3100" s="37"/>
      <c r="F3100" s="37"/>
      <c r="G3100" s="37"/>
      <c r="H3100" s="37"/>
      <c r="I3100" s="37"/>
      <c r="J3100" s="37"/>
      <c r="K3100" s="37"/>
      <c r="L3100" s="37"/>
      <c r="M3100" s="37"/>
      <c r="N3100" s="37">
        <v>0</v>
      </c>
      <c r="O3100" s="37">
        <v>0</v>
      </c>
      <c r="P3100" s="37">
        <v>0</v>
      </c>
      <c r="Q3100" s="37">
        <v>0</v>
      </c>
      <c r="R3100" s="37">
        <v>0</v>
      </c>
      <c r="S3100" s="37"/>
    </row>
    <row r="3101" spans="2:19">
      <c r="B3101" s="6">
        <v>1964</v>
      </c>
      <c r="C3101" s="37"/>
      <c r="D3101" s="37"/>
      <c r="E3101" s="37"/>
      <c r="F3101" s="37"/>
      <c r="G3101" s="37"/>
      <c r="H3101" s="37"/>
      <c r="I3101" s="37"/>
      <c r="J3101" s="37"/>
      <c r="K3101" s="37"/>
      <c r="L3101" s="37"/>
      <c r="M3101" s="37"/>
      <c r="N3101" s="37">
        <v>0</v>
      </c>
      <c r="O3101" s="37">
        <v>0</v>
      </c>
      <c r="P3101" s="37">
        <v>0</v>
      </c>
      <c r="Q3101" s="37">
        <v>0</v>
      </c>
      <c r="R3101" s="37">
        <v>0</v>
      </c>
      <c r="S3101" s="37"/>
    </row>
    <row r="3102" spans="2:19">
      <c r="B3102" s="6">
        <v>1963</v>
      </c>
      <c r="C3102" s="37"/>
      <c r="D3102" s="37"/>
      <c r="E3102" s="37"/>
      <c r="F3102" s="37"/>
      <c r="G3102" s="37"/>
      <c r="H3102" s="37"/>
      <c r="I3102" s="37"/>
      <c r="J3102" s="37"/>
      <c r="K3102" s="37"/>
      <c r="L3102" s="37"/>
      <c r="M3102" s="37"/>
      <c r="N3102" s="37">
        <v>0</v>
      </c>
      <c r="O3102" s="37">
        <v>0</v>
      </c>
      <c r="P3102" s="37">
        <v>0</v>
      </c>
      <c r="Q3102" s="37">
        <v>0</v>
      </c>
      <c r="R3102" s="37">
        <v>0</v>
      </c>
      <c r="S3102" s="37"/>
    </row>
    <row r="3103" spans="2:19">
      <c r="B3103" s="6">
        <v>1962</v>
      </c>
      <c r="C3103" s="37"/>
      <c r="D3103" s="37"/>
      <c r="E3103" s="37"/>
      <c r="F3103" s="37"/>
      <c r="G3103" s="37"/>
      <c r="H3103" s="37"/>
      <c r="I3103" s="37"/>
      <c r="J3103" s="37"/>
      <c r="K3103" s="37"/>
      <c r="L3103" s="37"/>
      <c r="M3103" s="37"/>
      <c r="N3103" s="37">
        <v>0</v>
      </c>
      <c r="O3103" s="37">
        <v>0</v>
      </c>
      <c r="P3103" s="37">
        <v>0</v>
      </c>
      <c r="Q3103" s="37">
        <v>0</v>
      </c>
      <c r="R3103" s="37">
        <v>0</v>
      </c>
      <c r="S3103" s="37"/>
    </row>
    <row r="3104" spans="2:19">
      <c r="B3104" s="6">
        <v>1961</v>
      </c>
      <c r="C3104" s="37"/>
      <c r="D3104" s="37"/>
      <c r="E3104" s="37"/>
      <c r="F3104" s="37"/>
      <c r="G3104" s="37"/>
      <c r="H3104" s="37"/>
      <c r="I3104" s="37"/>
      <c r="J3104" s="37"/>
      <c r="K3104" s="37"/>
      <c r="L3104" s="37"/>
      <c r="M3104" s="37"/>
      <c r="N3104" s="37">
        <v>0</v>
      </c>
      <c r="O3104" s="37">
        <v>0</v>
      </c>
      <c r="P3104" s="37">
        <v>0</v>
      </c>
      <c r="Q3104" s="37">
        <v>0</v>
      </c>
      <c r="R3104" s="37">
        <v>0</v>
      </c>
      <c r="S3104" s="37"/>
    </row>
    <row r="3105" spans="2:19">
      <c r="B3105" s="6">
        <v>1960</v>
      </c>
      <c r="C3105" s="37"/>
      <c r="D3105" s="37"/>
      <c r="E3105" s="37"/>
      <c r="F3105" s="37"/>
      <c r="G3105" s="37"/>
      <c r="H3105" s="37"/>
      <c r="I3105" s="37"/>
      <c r="J3105" s="37"/>
      <c r="K3105" s="37"/>
      <c r="L3105" s="37"/>
      <c r="M3105" s="37"/>
      <c r="N3105" s="37">
        <v>0</v>
      </c>
      <c r="O3105" s="37">
        <v>0</v>
      </c>
      <c r="P3105" s="37">
        <v>0</v>
      </c>
      <c r="Q3105" s="37">
        <v>0</v>
      </c>
      <c r="R3105" s="37">
        <v>0</v>
      </c>
      <c r="S3105" s="37"/>
    </row>
    <row r="3106" spans="2:19">
      <c r="B3106" s="6">
        <v>1959</v>
      </c>
      <c r="C3106" s="37"/>
      <c r="D3106" s="37"/>
      <c r="E3106" s="37"/>
      <c r="F3106" s="37"/>
      <c r="G3106" s="37"/>
      <c r="H3106" s="37"/>
      <c r="I3106" s="37"/>
      <c r="J3106" s="37"/>
      <c r="K3106" s="37"/>
      <c r="L3106" s="37"/>
      <c r="M3106" s="37"/>
      <c r="N3106" s="37">
        <v>0</v>
      </c>
      <c r="O3106" s="37">
        <v>0</v>
      </c>
      <c r="P3106" s="37">
        <v>0</v>
      </c>
      <c r="Q3106" s="37">
        <v>0</v>
      </c>
      <c r="R3106" s="37">
        <v>0</v>
      </c>
      <c r="S3106" s="37"/>
    </row>
    <row r="3107" spans="2:19">
      <c r="B3107" s="6">
        <v>1958</v>
      </c>
      <c r="C3107" s="37"/>
      <c r="D3107" s="37"/>
      <c r="E3107" s="37"/>
      <c r="F3107" s="37"/>
      <c r="G3107" s="37"/>
      <c r="H3107" s="37"/>
      <c r="I3107" s="37"/>
      <c r="J3107" s="37"/>
      <c r="K3107" s="37"/>
      <c r="L3107" s="37"/>
      <c r="M3107" s="37"/>
      <c r="N3107" s="37">
        <v>0</v>
      </c>
      <c r="O3107" s="37">
        <v>0</v>
      </c>
      <c r="P3107" s="37">
        <v>0</v>
      </c>
      <c r="Q3107" s="37">
        <v>0</v>
      </c>
      <c r="R3107" s="37">
        <v>0</v>
      </c>
      <c r="S3107" s="37"/>
    </row>
    <row r="3108" spans="2:19">
      <c r="B3108" s="6">
        <v>1957</v>
      </c>
      <c r="C3108" s="37"/>
      <c r="D3108" s="37"/>
      <c r="E3108" s="37"/>
      <c r="F3108" s="37"/>
      <c r="G3108" s="37"/>
      <c r="H3108" s="37"/>
      <c r="I3108" s="37"/>
      <c r="J3108" s="37"/>
      <c r="K3108" s="37"/>
      <c r="L3108" s="37"/>
      <c r="M3108" s="37"/>
      <c r="N3108" s="37">
        <v>0</v>
      </c>
      <c r="O3108" s="37">
        <v>0</v>
      </c>
      <c r="P3108" s="37">
        <v>0</v>
      </c>
      <c r="Q3108" s="37">
        <v>0</v>
      </c>
      <c r="R3108" s="37">
        <v>0</v>
      </c>
      <c r="S3108" s="37"/>
    </row>
    <row r="3109" spans="2:19">
      <c r="B3109" s="6">
        <v>1956</v>
      </c>
      <c r="C3109" s="37"/>
      <c r="D3109" s="37"/>
      <c r="E3109" s="37"/>
      <c r="F3109" s="37"/>
      <c r="G3109" s="37"/>
      <c r="H3109" s="37"/>
      <c r="I3109" s="37"/>
      <c r="J3109" s="37"/>
      <c r="K3109" s="37"/>
      <c r="L3109" s="37"/>
      <c r="M3109" s="37"/>
      <c r="N3109" s="37"/>
      <c r="O3109" s="37"/>
      <c r="P3109" s="37"/>
      <c r="Q3109" s="37">
        <v>0</v>
      </c>
      <c r="R3109" s="37"/>
      <c r="S3109" s="37"/>
    </row>
    <row r="3110" spans="2:19">
      <c r="B3110" s="6">
        <v>1955</v>
      </c>
      <c r="C3110" s="37"/>
      <c r="D3110" s="37"/>
      <c r="E3110" s="37"/>
      <c r="F3110" s="37"/>
      <c r="G3110" s="37"/>
      <c r="H3110" s="37"/>
      <c r="I3110" s="37"/>
      <c r="J3110" s="37"/>
      <c r="K3110" s="37"/>
      <c r="L3110" s="37"/>
      <c r="M3110" s="37"/>
      <c r="N3110" s="37"/>
      <c r="O3110" s="37"/>
      <c r="P3110" s="37"/>
      <c r="Q3110" s="37">
        <v>0</v>
      </c>
      <c r="R3110" s="37"/>
      <c r="S3110" s="37"/>
    </row>
    <row r="3111" spans="2:19">
      <c r="B3111" s="6">
        <v>1954</v>
      </c>
      <c r="C3111" s="37"/>
      <c r="D3111" s="37"/>
      <c r="E3111" s="37"/>
      <c r="F3111" s="37"/>
      <c r="G3111" s="37"/>
      <c r="H3111" s="37"/>
      <c r="I3111" s="37"/>
      <c r="J3111" s="37"/>
      <c r="K3111" s="37"/>
      <c r="L3111" s="37"/>
      <c r="M3111" s="37"/>
      <c r="N3111" s="37"/>
      <c r="O3111" s="37"/>
      <c r="P3111" s="37"/>
      <c r="Q3111" s="37">
        <v>0</v>
      </c>
      <c r="R3111" s="37"/>
      <c r="S3111" s="37"/>
    </row>
    <row r="3112" spans="2:19">
      <c r="B3112" s="6">
        <v>1953</v>
      </c>
      <c r="C3112" s="37"/>
      <c r="D3112" s="37"/>
      <c r="E3112" s="37"/>
      <c r="F3112" s="37"/>
      <c r="G3112" s="37"/>
      <c r="H3112" s="37"/>
      <c r="I3112" s="37"/>
      <c r="J3112" s="37"/>
      <c r="K3112" s="37"/>
      <c r="L3112" s="37"/>
      <c r="M3112" s="37"/>
      <c r="N3112" s="37"/>
      <c r="O3112" s="37"/>
      <c r="P3112" s="37"/>
      <c r="Q3112" s="37">
        <v>0</v>
      </c>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12545.61</v>
      </c>
      <c r="D3136" s="11">
        <f>SUM(D3058:D3135)</f>
        <v>13449.16</v>
      </c>
      <c r="E3136" s="11">
        <f>SUM(E3057:E3135)</f>
        <v>25149.84</v>
      </c>
      <c r="F3136" s="11">
        <f>SUM(F3056:F3135)</f>
        <v>31067.96</v>
      </c>
      <c r="G3136" s="11">
        <f>SUM(G3055:G3135)</f>
        <v>31067.96</v>
      </c>
      <c r="H3136" s="11">
        <f>SUM(H3049:H3135)</f>
        <v>31067.96</v>
      </c>
      <c r="I3136" s="11">
        <f>SUM(I3049:I3135)</f>
        <v>31067.96</v>
      </c>
      <c r="J3136" s="11">
        <f t="shared" ref="J3136" si="61">SUM(J3049:J3135)</f>
        <v>31067.96</v>
      </c>
      <c r="K3136" s="11">
        <f>SUM(K3049:K3135)</f>
        <v>31067.96</v>
      </c>
      <c r="L3136" s="11">
        <f t="shared" ref="L3136" si="62">SUM(L3049:L3135)</f>
        <v>31067.96</v>
      </c>
      <c r="M3136" s="11">
        <f>SUM(M3049:M3135)</f>
        <v>31067.96</v>
      </c>
      <c r="N3136" s="11">
        <f>SUM(N3044:N3135)</f>
        <v>31067.96</v>
      </c>
      <c r="O3136" s="11">
        <f>SUM(O3044:O3135)</f>
        <v>25149.84</v>
      </c>
      <c r="P3136" s="11">
        <f>SUM(P3044:P3135)</f>
        <v>25149.84</v>
      </c>
      <c r="Q3136" s="11">
        <f>SUM(Q3044:Q3135)</f>
        <v>25149.84</v>
      </c>
      <c r="R3136" s="11">
        <f>SUM(R3043:R3135)</f>
        <v>25149.84</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v>8539.9499999999989</v>
      </c>
      <c r="R3140" s="37">
        <v>8539.9499999999989</v>
      </c>
      <c r="S3140" s="37"/>
    </row>
    <row r="3141" spans="1:19">
      <c r="A3141" s="40"/>
      <c r="B3141" s="6">
        <v>2019</v>
      </c>
      <c r="C3141" s="36"/>
      <c r="D3141" s="36"/>
      <c r="E3141" s="36"/>
      <c r="F3141" s="36"/>
      <c r="G3141" s="36"/>
      <c r="H3141" s="36"/>
      <c r="I3141" s="36"/>
      <c r="J3141" s="36"/>
      <c r="K3141" s="36"/>
      <c r="L3141" s="36"/>
      <c r="M3141" s="36"/>
      <c r="N3141" s="36"/>
      <c r="O3141" s="36"/>
      <c r="P3141" s="37"/>
      <c r="Q3141" s="37">
        <v>0</v>
      </c>
      <c r="R3141" s="37"/>
      <c r="S3141" s="37"/>
    </row>
    <row r="3142" spans="1:19">
      <c r="A3142" s="40"/>
      <c r="B3142" s="6">
        <v>2018</v>
      </c>
      <c r="C3142" s="36"/>
      <c r="D3142" s="36"/>
      <c r="E3142" s="36"/>
      <c r="F3142" s="36"/>
      <c r="G3142" s="36"/>
      <c r="H3142" s="36"/>
      <c r="I3142" s="36"/>
      <c r="J3142" s="36"/>
      <c r="K3142" s="36"/>
      <c r="L3142" s="36"/>
      <c r="M3142" s="36"/>
      <c r="N3142" s="36"/>
      <c r="O3142" s="37"/>
      <c r="P3142" s="37"/>
      <c r="Q3142" s="37">
        <v>0</v>
      </c>
      <c r="R3142" s="37"/>
      <c r="S3142" s="37"/>
    </row>
    <row r="3143" spans="1:19">
      <c r="A3143" s="40"/>
      <c r="B3143" s="6">
        <v>2017</v>
      </c>
      <c r="C3143" s="36"/>
      <c r="D3143" s="36"/>
      <c r="E3143" s="36"/>
      <c r="F3143" s="36"/>
      <c r="G3143" s="36"/>
      <c r="H3143" s="36"/>
      <c r="I3143" s="36"/>
      <c r="J3143" s="36"/>
      <c r="K3143" s="36"/>
      <c r="L3143" s="36"/>
      <c r="M3143" s="36"/>
      <c r="N3143" s="37"/>
      <c r="O3143" s="37"/>
      <c r="P3143" s="37"/>
      <c r="Q3143" s="37">
        <v>0</v>
      </c>
      <c r="R3143" s="37"/>
      <c r="S3143" s="37"/>
    </row>
    <row r="3144" spans="1:19">
      <c r="B3144" s="6">
        <v>2016</v>
      </c>
      <c r="C3144" s="36"/>
      <c r="D3144" s="36"/>
      <c r="E3144" s="36"/>
      <c r="F3144" s="36"/>
      <c r="G3144" s="36"/>
      <c r="H3144" s="36"/>
      <c r="I3144" s="36"/>
      <c r="J3144" s="36"/>
      <c r="K3144" s="36"/>
      <c r="L3144" s="36"/>
      <c r="M3144" s="37"/>
      <c r="N3144" s="37"/>
      <c r="O3144" s="37"/>
      <c r="P3144" s="37"/>
      <c r="Q3144" s="37">
        <v>0</v>
      </c>
      <c r="R3144" s="37"/>
      <c r="S3144" s="37"/>
    </row>
    <row r="3145" spans="1:19">
      <c r="B3145" s="6">
        <v>2015</v>
      </c>
      <c r="C3145" s="36"/>
      <c r="D3145" s="36"/>
      <c r="E3145" s="36"/>
      <c r="F3145" s="36"/>
      <c r="G3145" s="36"/>
      <c r="H3145" s="36"/>
      <c r="I3145" s="36"/>
      <c r="J3145" s="36"/>
      <c r="K3145" s="36"/>
      <c r="L3145" s="37"/>
      <c r="M3145" s="37"/>
      <c r="N3145" s="37"/>
      <c r="O3145" s="37"/>
      <c r="P3145" s="37"/>
      <c r="Q3145" s="37">
        <v>0</v>
      </c>
      <c r="R3145" s="37"/>
      <c r="S3145" s="37"/>
    </row>
    <row r="3146" spans="1:19">
      <c r="B3146" s="6">
        <v>2014</v>
      </c>
      <c r="C3146" s="36"/>
      <c r="D3146" s="36"/>
      <c r="E3146" s="36"/>
      <c r="F3146" s="36"/>
      <c r="G3146" s="36"/>
      <c r="H3146" s="36"/>
      <c r="I3146" s="36"/>
      <c r="J3146" s="36"/>
      <c r="K3146" s="37"/>
      <c r="L3146" s="37"/>
      <c r="M3146" s="37"/>
      <c r="N3146" s="37"/>
      <c r="O3146" s="37"/>
      <c r="P3146" s="37"/>
      <c r="Q3146" s="37">
        <v>0</v>
      </c>
      <c r="R3146" s="37"/>
      <c r="S3146" s="37"/>
    </row>
    <row r="3147" spans="1:19">
      <c r="B3147" s="6">
        <v>2013</v>
      </c>
      <c r="C3147" s="36"/>
      <c r="D3147" s="36"/>
      <c r="E3147" s="36"/>
      <c r="F3147" s="36"/>
      <c r="G3147" s="36"/>
      <c r="H3147" s="36"/>
      <c r="I3147" s="36"/>
      <c r="J3147" s="37"/>
      <c r="K3147" s="37"/>
      <c r="L3147" s="37"/>
      <c r="M3147" s="37"/>
      <c r="N3147" s="37"/>
      <c r="O3147" s="37"/>
      <c r="P3147" s="37"/>
      <c r="Q3147" s="37">
        <v>0</v>
      </c>
      <c r="R3147" s="37"/>
      <c r="S3147" s="37"/>
    </row>
    <row r="3148" spans="1:19">
      <c r="B3148" s="6">
        <v>2012</v>
      </c>
      <c r="C3148" s="36"/>
      <c r="D3148" s="36"/>
      <c r="E3148" s="36"/>
      <c r="F3148" s="36"/>
      <c r="G3148" s="36"/>
      <c r="H3148" s="36"/>
      <c r="I3148" s="37"/>
      <c r="J3148" s="37"/>
      <c r="K3148" s="37"/>
      <c r="L3148" s="37"/>
      <c r="M3148" s="37"/>
      <c r="N3148" s="37"/>
      <c r="O3148" s="37"/>
      <c r="P3148" s="37"/>
      <c r="Q3148" s="37">
        <v>0</v>
      </c>
      <c r="R3148" s="37"/>
      <c r="S3148" s="37"/>
    </row>
    <row r="3149" spans="1:19">
      <c r="B3149" s="6">
        <v>2011</v>
      </c>
      <c r="C3149" s="36"/>
      <c r="D3149" s="36"/>
      <c r="E3149" s="36"/>
      <c r="F3149" s="36"/>
      <c r="G3149" s="36"/>
      <c r="H3149" s="37"/>
      <c r="I3149" s="37"/>
      <c r="J3149" s="37"/>
      <c r="K3149" s="37"/>
      <c r="L3149" s="37"/>
      <c r="M3149" s="37"/>
      <c r="N3149" s="37"/>
      <c r="O3149" s="37"/>
      <c r="P3149" s="37"/>
      <c r="Q3149" s="37">
        <v>0</v>
      </c>
      <c r="R3149" s="37"/>
      <c r="S3149" s="37"/>
    </row>
    <row r="3150" spans="1:19">
      <c r="B3150" s="6">
        <v>2010</v>
      </c>
      <c r="C3150" s="36"/>
      <c r="D3150" s="36"/>
      <c r="E3150" s="36"/>
      <c r="F3150" s="36"/>
      <c r="G3150" s="37"/>
      <c r="H3150" s="37"/>
      <c r="I3150" s="37"/>
      <c r="J3150" s="37"/>
      <c r="K3150" s="37"/>
      <c r="L3150" s="37"/>
      <c r="M3150" s="37"/>
      <c r="N3150" s="37"/>
      <c r="O3150" s="37"/>
      <c r="P3150" s="37"/>
      <c r="Q3150" s="37">
        <v>0</v>
      </c>
      <c r="R3150" s="37"/>
      <c r="S3150" s="37"/>
    </row>
    <row r="3151" spans="1:19">
      <c r="B3151" s="6">
        <v>2009</v>
      </c>
      <c r="C3151" s="36"/>
      <c r="D3151" s="36"/>
      <c r="E3151" s="36"/>
      <c r="F3151" s="37"/>
      <c r="G3151" s="37"/>
      <c r="H3151" s="37"/>
      <c r="I3151" s="37"/>
      <c r="J3151" s="37"/>
      <c r="K3151" s="37"/>
      <c r="L3151" s="37"/>
      <c r="M3151" s="37"/>
      <c r="N3151" s="37"/>
      <c r="O3151" s="37"/>
      <c r="P3151" s="37"/>
      <c r="Q3151" s="37">
        <v>0</v>
      </c>
      <c r="R3151" s="37"/>
      <c r="S3151" s="37"/>
    </row>
    <row r="3152" spans="1:19">
      <c r="B3152" s="6">
        <v>2008</v>
      </c>
      <c r="C3152" s="36"/>
      <c r="D3152" s="36"/>
      <c r="E3152" s="37"/>
      <c r="F3152" s="37"/>
      <c r="G3152" s="37"/>
      <c r="H3152" s="37"/>
      <c r="I3152" s="37"/>
      <c r="J3152" s="37"/>
      <c r="K3152" s="37"/>
      <c r="L3152" s="37"/>
      <c r="M3152" s="37"/>
      <c r="N3152" s="37"/>
      <c r="O3152" s="37"/>
      <c r="P3152" s="37"/>
      <c r="Q3152" s="37">
        <v>0</v>
      </c>
      <c r="R3152" s="37"/>
      <c r="S3152" s="37"/>
    </row>
    <row r="3153" spans="2:19">
      <c r="B3153" s="6">
        <v>2007</v>
      </c>
      <c r="C3153" s="36"/>
      <c r="D3153" s="37"/>
      <c r="E3153" s="37"/>
      <c r="F3153" s="37"/>
      <c r="G3153" s="37"/>
      <c r="H3153" s="37"/>
      <c r="I3153" s="37"/>
      <c r="J3153" s="37"/>
      <c r="K3153" s="37"/>
      <c r="L3153" s="37"/>
      <c r="M3153" s="37"/>
      <c r="N3153" s="37"/>
      <c r="O3153" s="37"/>
      <c r="P3153" s="37"/>
      <c r="Q3153" s="37">
        <v>0</v>
      </c>
      <c r="R3153" s="37"/>
      <c r="S3153" s="37"/>
    </row>
    <row r="3154" spans="2:19">
      <c r="B3154" s="6">
        <v>2006</v>
      </c>
      <c r="C3154" s="37"/>
      <c r="D3154" s="37"/>
      <c r="E3154" s="37"/>
      <c r="F3154" s="37"/>
      <c r="G3154" s="37"/>
      <c r="H3154" s="37"/>
      <c r="I3154" s="37"/>
      <c r="J3154" s="37"/>
      <c r="K3154" s="37"/>
      <c r="L3154" s="37"/>
      <c r="M3154" s="37"/>
      <c r="N3154" s="37"/>
      <c r="O3154" s="37"/>
      <c r="P3154" s="37"/>
      <c r="Q3154" s="37">
        <v>0</v>
      </c>
      <c r="R3154" s="37"/>
      <c r="S3154" s="37"/>
    </row>
    <row r="3155" spans="2:19">
      <c r="B3155" s="6">
        <v>2005</v>
      </c>
      <c r="C3155" s="37"/>
      <c r="D3155" s="37"/>
      <c r="E3155" s="37"/>
      <c r="F3155" s="37"/>
      <c r="G3155" s="37"/>
      <c r="H3155" s="37"/>
      <c r="I3155" s="37"/>
      <c r="J3155" s="37"/>
      <c r="K3155" s="37"/>
      <c r="L3155" s="37"/>
      <c r="M3155" s="37"/>
      <c r="N3155" s="37"/>
      <c r="O3155" s="37"/>
      <c r="P3155" s="37"/>
      <c r="Q3155" s="37">
        <v>0</v>
      </c>
      <c r="R3155" s="37"/>
      <c r="S3155" s="37"/>
    </row>
    <row r="3156" spans="2:19">
      <c r="B3156" s="6">
        <v>2004</v>
      </c>
      <c r="C3156" s="37"/>
      <c r="D3156" s="37"/>
      <c r="E3156" s="37"/>
      <c r="F3156" s="37"/>
      <c r="G3156" s="37"/>
      <c r="H3156" s="37"/>
      <c r="I3156" s="37"/>
      <c r="J3156" s="37"/>
      <c r="K3156" s="37"/>
      <c r="L3156" s="37"/>
      <c r="M3156" s="37"/>
      <c r="N3156" s="37"/>
      <c r="O3156" s="37"/>
      <c r="P3156" s="37"/>
      <c r="Q3156" s="37">
        <v>0</v>
      </c>
      <c r="R3156" s="37"/>
      <c r="S3156" s="37"/>
    </row>
    <row r="3157" spans="2:19">
      <c r="B3157" s="6">
        <v>2003</v>
      </c>
      <c r="C3157" s="37"/>
      <c r="D3157" s="37"/>
      <c r="E3157" s="37"/>
      <c r="F3157" s="37"/>
      <c r="G3157" s="37"/>
      <c r="H3157" s="37"/>
      <c r="I3157" s="37"/>
      <c r="J3157" s="37"/>
      <c r="K3157" s="37"/>
      <c r="L3157" s="37"/>
      <c r="M3157" s="37"/>
      <c r="N3157" s="37"/>
      <c r="O3157" s="37"/>
      <c r="P3157" s="37"/>
      <c r="Q3157" s="37">
        <v>0</v>
      </c>
      <c r="R3157" s="37"/>
      <c r="S3157" s="37"/>
    </row>
    <row r="3158" spans="2:19">
      <c r="B3158" s="6">
        <v>2002</v>
      </c>
      <c r="C3158" s="37"/>
      <c r="D3158" s="37"/>
      <c r="E3158" s="37"/>
      <c r="F3158" s="37"/>
      <c r="G3158" s="37"/>
      <c r="H3158" s="37"/>
      <c r="I3158" s="37"/>
      <c r="J3158" s="37"/>
      <c r="K3158" s="37"/>
      <c r="L3158" s="37"/>
      <c r="M3158" s="37"/>
      <c r="N3158" s="37"/>
      <c r="O3158" s="37"/>
      <c r="P3158" s="37"/>
      <c r="Q3158" s="37">
        <v>0</v>
      </c>
      <c r="R3158" s="37"/>
      <c r="S3158" s="37"/>
    </row>
    <row r="3159" spans="2:19">
      <c r="B3159" s="6">
        <v>2001</v>
      </c>
      <c r="C3159" s="37"/>
      <c r="D3159" s="37"/>
      <c r="E3159" s="37"/>
      <c r="F3159" s="37"/>
      <c r="G3159" s="37"/>
      <c r="H3159" s="37"/>
      <c r="I3159" s="37"/>
      <c r="J3159" s="37"/>
      <c r="K3159" s="37"/>
      <c r="L3159" s="37"/>
      <c r="M3159" s="37"/>
      <c r="N3159" s="37"/>
      <c r="O3159" s="37"/>
      <c r="P3159" s="37"/>
      <c r="Q3159" s="37">
        <v>0</v>
      </c>
      <c r="R3159" s="37"/>
      <c r="S3159" s="37"/>
    </row>
    <row r="3160" spans="2:19">
      <c r="B3160" s="6">
        <v>2000</v>
      </c>
      <c r="C3160" s="37"/>
      <c r="D3160" s="37"/>
      <c r="E3160" s="37"/>
      <c r="F3160" s="37"/>
      <c r="G3160" s="37"/>
      <c r="H3160" s="37"/>
      <c r="I3160" s="37"/>
      <c r="J3160" s="37"/>
      <c r="K3160" s="37"/>
      <c r="L3160" s="37"/>
      <c r="M3160" s="37"/>
      <c r="N3160" s="37"/>
      <c r="O3160" s="37"/>
      <c r="P3160" s="37"/>
      <c r="Q3160" s="37">
        <v>0</v>
      </c>
      <c r="R3160" s="37"/>
      <c r="S3160" s="37"/>
    </row>
    <row r="3161" spans="2:19">
      <c r="B3161" s="6">
        <v>1999</v>
      </c>
      <c r="C3161" s="37"/>
      <c r="D3161" s="37"/>
      <c r="E3161" s="37"/>
      <c r="F3161" s="37"/>
      <c r="G3161" s="37"/>
      <c r="H3161" s="37"/>
      <c r="I3161" s="37"/>
      <c r="J3161" s="37"/>
      <c r="K3161" s="37"/>
      <c r="L3161" s="37"/>
      <c r="M3161" s="37"/>
      <c r="N3161" s="37"/>
      <c r="O3161" s="37"/>
      <c r="P3161" s="37"/>
      <c r="Q3161" s="37">
        <v>0</v>
      </c>
      <c r="R3161" s="37"/>
      <c r="S3161" s="37"/>
    </row>
    <row r="3162" spans="2:19">
      <c r="B3162" s="6">
        <v>1998</v>
      </c>
      <c r="C3162" s="37"/>
      <c r="D3162" s="37"/>
      <c r="E3162" s="37"/>
      <c r="F3162" s="37"/>
      <c r="G3162" s="37"/>
      <c r="H3162" s="37"/>
      <c r="I3162" s="37"/>
      <c r="J3162" s="37"/>
      <c r="K3162" s="37"/>
      <c r="L3162" s="37"/>
      <c r="M3162" s="37"/>
      <c r="N3162" s="37"/>
      <c r="O3162" s="37"/>
      <c r="P3162" s="37"/>
      <c r="Q3162" s="37">
        <v>0</v>
      </c>
      <c r="R3162" s="37"/>
      <c r="S3162" s="37"/>
    </row>
    <row r="3163" spans="2:19">
      <c r="B3163" s="6">
        <v>1997</v>
      </c>
      <c r="C3163" s="37"/>
      <c r="D3163" s="37"/>
      <c r="E3163" s="37"/>
      <c r="F3163" s="37"/>
      <c r="G3163" s="37"/>
      <c r="H3163" s="37"/>
      <c r="I3163" s="37"/>
      <c r="J3163" s="37"/>
      <c r="K3163" s="37"/>
      <c r="L3163" s="37"/>
      <c r="M3163" s="37"/>
      <c r="N3163" s="37"/>
      <c r="O3163" s="37"/>
      <c r="P3163" s="37"/>
      <c r="Q3163" s="37">
        <v>0</v>
      </c>
      <c r="R3163" s="37"/>
      <c r="S3163" s="37"/>
    </row>
    <row r="3164" spans="2:19">
      <c r="B3164" s="6">
        <v>1996</v>
      </c>
      <c r="C3164" s="37"/>
      <c r="D3164" s="37"/>
      <c r="E3164" s="37"/>
      <c r="F3164" s="37"/>
      <c r="G3164" s="37"/>
      <c r="H3164" s="37"/>
      <c r="I3164" s="37"/>
      <c r="J3164" s="37"/>
      <c r="K3164" s="37"/>
      <c r="L3164" s="37"/>
      <c r="M3164" s="37"/>
      <c r="N3164" s="37"/>
      <c r="O3164" s="37"/>
      <c r="P3164" s="37"/>
      <c r="Q3164" s="37">
        <v>0</v>
      </c>
      <c r="R3164" s="37"/>
      <c r="S3164" s="37"/>
    </row>
    <row r="3165" spans="2:19">
      <c r="B3165" s="6">
        <v>1995</v>
      </c>
      <c r="C3165" s="37"/>
      <c r="D3165" s="37"/>
      <c r="E3165" s="37"/>
      <c r="F3165" s="37"/>
      <c r="G3165" s="37"/>
      <c r="H3165" s="37"/>
      <c r="I3165" s="37"/>
      <c r="J3165" s="37"/>
      <c r="K3165" s="37"/>
      <c r="L3165" s="37"/>
      <c r="M3165" s="37"/>
      <c r="N3165" s="37"/>
      <c r="O3165" s="37"/>
      <c r="P3165" s="37"/>
      <c r="Q3165" s="37">
        <v>0</v>
      </c>
      <c r="R3165" s="37"/>
      <c r="S3165" s="37"/>
    </row>
    <row r="3166" spans="2:19">
      <c r="B3166" s="6">
        <v>1994</v>
      </c>
      <c r="C3166" s="37"/>
      <c r="D3166" s="37"/>
      <c r="E3166" s="37"/>
      <c r="F3166" s="37"/>
      <c r="G3166" s="37"/>
      <c r="H3166" s="37"/>
      <c r="I3166" s="37"/>
      <c r="J3166" s="37"/>
      <c r="K3166" s="37"/>
      <c r="L3166" s="37"/>
      <c r="M3166" s="37"/>
      <c r="N3166" s="37"/>
      <c r="O3166" s="37"/>
      <c r="P3166" s="37"/>
      <c r="Q3166" s="37">
        <v>0</v>
      </c>
      <c r="R3166" s="37"/>
      <c r="S3166" s="37"/>
    </row>
    <row r="3167" spans="2:19">
      <c r="B3167" s="6">
        <v>1993</v>
      </c>
      <c r="C3167" s="37"/>
      <c r="D3167" s="37"/>
      <c r="E3167" s="37"/>
      <c r="F3167" s="37"/>
      <c r="G3167" s="37"/>
      <c r="H3167" s="37"/>
      <c r="I3167" s="37"/>
      <c r="J3167" s="37"/>
      <c r="K3167" s="37"/>
      <c r="L3167" s="37"/>
      <c r="M3167" s="37"/>
      <c r="N3167" s="37"/>
      <c r="O3167" s="37"/>
      <c r="P3167" s="37"/>
      <c r="Q3167" s="37">
        <v>0</v>
      </c>
      <c r="R3167" s="37"/>
      <c r="S3167" s="37"/>
    </row>
    <row r="3168" spans="2:19">
      <c r="B3168" s="6">
        <v>1992</v>
      </c>
      <c r="C3168" s="37"/>
      <c r="D3168" s="37"/>
      <c r="E3168" s="37"/>
      <c r="F3168" s="37"/>
      <c r="G3168" s="37"/>
      <c r="H3168" s="37"/>
      <c r="I3168" s="37"/>
      <c r="J3168" s="37"/>
      <c r="K3168" s="37"/>
      <c r="L3168" s="37"/>
      <c r="M3168" s="37"/>
      <c r="N3168" s="37"/>
      <c r="O3168" s="37"/>
      <c r="P3168" s="37"/>
      <c r="Q3168" s="37">
        <v>0</v>
      </c>
      <c r="R3168" s="37"/>
      <c r="S3168" s="37"/>
    </row>
    <row r="3169" spans="2:19">
      <c r="B3169" s="6">
        <v>1991</v>
      </c>
      <c r="C3169" s="37"/>
      <c r="D3169" s="37"/>
      <c r="E3169" s="37"/>
      <c r="F3169" s="37"/>
      <c r="G3169" s="37"/>
      <c r="H3169" s="37"/>
      <c r="I3169" s="37"/>
      <c r="J3169" s="37"/>
      <c r="K3169" s="37"/>
      <c r="L3169" s="37"/>
      <c r="M3169" s="37"/>
      <c r="N3169" s="37"/>
      <c r="O3169" s="37"/>
      <c r="P3169" s="37"/>
      <c r="Q3169" s="37">
        <v>0</v>
      </c>
      <c r="R3169" s="37"/>
      <c r="S3169" s="37"/>
    </row>
    <row r="3170" spans="2:19">
      <c r="B3170" s="6">
        <v>1990</v>
      </c>
      <c r="C3170" s="37"/>
      <c r="D3170" s="37"/>
      <c r="E3170" s="37"/>
      <c r="F3170" s="37"/>
      <c r="G3170" s="37"/>
      <c r="H3170" s="37"/>
      <c r="I3170" s="37"/>
      <c r="J3170" s="37"/>
      <c r="K3170" s="37"/>
      <c r="L3170" s="37"/>
      <c r="M3170" s="37"/>
      <c r="N3170" s="37"/>
      <c r="O3170" s="37"/>
      <c r="P3170" s="37"/>
      <c r="Q3170" s="37">
        <v>0</v>
      </c>
      <c r="R3170" s="37"/>
      <c r="S3170" s="37"/>
    </row>
    <row r="3171" spans="2:19">
      <c r="B3171" s="6">
        <v>1989</v>
      </c>
      <c r="C3171" s="37"/>
      <c r="D3171" s="37"/>
      <c r="E3171" s="37"/>
      <c r="F3171" s="37"/>
      <c r="G3171" s="37"/>
      <c r="H3171" s="37"/>
      <c r="I3171" s="37"/>
      <c r="J3171" s="37"/>
      <c r="K3171" s="37"/>
      <c r="L3171" s="37"/>
      <c r="M3171" s="37"/>
      <c r="N3171" s="37"/>
      <c r="O3171" s="37"/>
      <c r="P3171" s="37"/>
      <c r="Q3171" s="37">
        <v>0</v>
      </c>
      <c r="R3171" s="37"/>
      <c r="S3171" s="37"/>
    </row>
    <row r="3172" spans="2:19">
      <c r="B3172" s="6">
        <v>1988</v>
      </c>
      <c r="C3172" s="37"/>
      <c r="D3172" s="37"/>
      <c r="E3172" s="37"/>
      <c r="F3172" s="37"/>
      <c r="G3172" s="37"/>
      <c r="H3172" s="37"/>
      <c r="I3172" s="37"/>
      <c r="J3172" s="37"/>
      <c r="K3172" s="37"/>
      <c r="L3172" s="37"/>
      <c r="M3172" s="37"/>
      <c r="N3172" s="37"/>
      <c r="O3172" s="37"/>
      <c r="P3172" s="37"/>
      <c r="Q3172" s="37">
        <v>0</v>
      </c>
      <c r="R3172" s="37"/>
      <c r="S3172" s="37"/>
    </row>
    <row r="3173" spans="2:19">
      <c r="B3173" s="6">
        <v>1987</v>
      </c>
      <c r="C3173" s="37"/>
      <c r="D3173" s="37"/>
      <c r="E3173" s="37"/>
      <c r="F3173" s="37"/>
      <c r="G3173" s="37"/>
      <c r="H3173" s="37"/>
      <c r="I3173" s="37"/>
      <c r="J3173" s="37"/>
      <c r="K3173" s="37"/>
      <c r="L3173" s="37"/>
      <c r="M3173" s="37"/>
      <c r="N3173" s="37"/>
      <c r="O3173" s="37"/>
      <c r="P3173" s="37"/>
      <c r="Q3173" s="37">
        <v>0</v>
      </c>
      <c r="R3173" s="37"/>
      <c r="S3173" s="37"/>
    </row>
    <row r="3174" spans="2:19">
      <c r="B3174" s="6">
        <v>1986</v>
      </c>
      <c r="C3174" s="37"/>
      <c r="D3174" s="37"/>
      <c r="E3174" s="37"/>
      <c r="F3174" s="37"/>
      <c r="G3174" s="37"/>
      <c r="H3174" s="37"/>
      <c r="I3174" s="37"/>
      <c r="J3174" s="37"/>
      <c r="K3174" s="37"/>
      <c r="L3174" s="37"/>
      <c r="M3174" s="37"/>
      <c r="N3174" s="37"/>
      <c r="O3174" s="37"/>
      <c r="P3174" s="37"/>
      <c r="Q3174" s="37">
        <v>0</v>
      </c>
      <c r="R3174" s="37"/>
      <c r="S3174" s="37"/>
    </row>
    <row r="3175" spans="2:19">
      <c r="B3175" s="6">
        <v>1985</v>
      </c>
      <c r="C3175" s="37"/>
      <c r="D3175" s="37"/>
      <c r="E3175" s="37"/>
      <c r="F3175" s="37"/>
      <c r="G3175" s="37"/>
      <c r="H3175" s="37"/>
      <c r="I3175" s="37"/>
      <c r="J3175" s="37"/>
      <c r="K3175" s="37"/>
      <c r="L3175" s="37"/>
      <c r="M3175" s="37"/>
      <c r="N3175" s="37"/>
      <c r="O3175" s="37"/>
      <c r="P3175" s="37"/>
      <c r="Q3175" s="37">
        <v>0</v>
      </c>
      <c r="R3175" s="37"/>
      <c r="S3175" s="37"/>
    </row>
    <row r="3176" spans="2:19">
      <c r="B3176" s="6">
        <v>1984</v>
      </c>
      <c r="C3176" s="37"/>
      <c r="D3176" s="37"/>
      <c r="E3176" s="37"/>
      <c r="F3176" s="37"/>
      <c r="G3176" s="37"/>
      <c r="H3176" s="37"/>
      <c r="I3176" s="37"/>
      <c r="J3176" s="37"/>
      <c r="K3176" s="37"/>
      <c r="L3176" s="37"/>
      <c r="M3176" s="37"/>
      <c r="N3176" s="37"/>
      <c r="O3176" s="37"/>
      <c r="P3176" s="37"/>
      <c r="Q3176" s="37">
        <v>0</v>
      </c>
      <c r="R3176" s="37"/>
      <c r="S3176" s="37"/>
    </row>
    <row r="3177" spans="2:19">
      <c r="B3177" s="6">
        <v>1983</v>
      </c>
      <c r="C3177" s="37"/>
      <c r="D3177" s="37"/>
      <c r="E3177" s="37"/>
      <c r="F3177" s="37"/>
      <c r="G3177" s="37"/>
      <c r="H3177" s="37"/>
      <c r="I3177" s="37"/>
      <c r="J3177" s="37"/>
      <c r="K3177" s="37"/>
      <c r="L3177" s="37"/>
      <c r="M3177" s="37"/>
      <c r="N3177" s="37"/>
      <c r="O3177" s="37"/>
      <c r="P3177" s="37"/>
      <c r="Q3177" s="37">
        <v>0</v>
      </c>
      <c r="R3177" s="37"/>
      <c r="S3177" s="37"/>
    </row>
    <row r="3178" spans="2:19">
      <c r="B3178" s="6">
        <v>1982</v>
      </c>
      <c r="C3178" s="37"/>
      <c r="D3178" s="37"/>
      <c r="E3178" s="37"/>
      <c r="F3178" s="37"/>
      <c r="G3178" s="37"/>
      <c r="H3178" s="37"/>
      <c r="I3178" s="37"/>
      <c r="J3178" s="37"/>
      <c r="K3178" s="37"/>
      <c r="L3178" s="37"/>
      <c r="M3178" s="37"/>
      <c r="N3178" s="37"/>
      <c r="O3178" s="37"/>
      <c r="P3178" s="37"/>
      <c r="Q3178" s="37">
        <v>0</v>
      </c>
      <c r="R3178" s="37"/>
      <c r="S3178" s="37"/>
    </row>
    <row r="3179" spans="2:19">
      <c r="B3179" s="6">
        <v>1981</v>
      </c>
      <c r="C3179" s="37"/>
      <c r="D3179" s="37"/>
      <c r="E3179" s="37"/>
      <c r="F3179" s="37"/>
      <c r="G3179" s="37"/>
      <c r="H3179" s="37"/>
      <c r="I3179" s="37"/>
      <c r="J3179" s="37"/>
      <c r="K3179" s="37"/>
      <c r="L3179" s="37"/>
      <c r="M3179" s="37"/>
      <c r="N3179" s="37"/>
      <c r="O3179" s="37"/>
      <c r="P3179" s="37"/>
      <c r="Q3179" s="37">
        <v>0</v>
      </c>
      <c r="R3179" s="37"/>
      <c r="S3179" s="37"/>
    </row>
    <row r="3180" spans="2:19">
      <c r="B3180" s="6">
        <v>1980</v>
      </c>
      <c r="C3180" s="37"/>
      <c r="D3180" s="37"/>
      <c r="E3180" s="37"/>
      <c r="F3180" s="37"/>
      <c r="G3180" s="37"/>
      <c r="H3180" s="37"/>
      <c r="I3180" s="37"/>
      <c r="J3180" s="37"/>
      <c r="K3180" s="37"/>
      <c r="L3180" s="37"/>
      <c r="M3180" s="37"/>
      <c r="N3180" s="37"/>
      <c r="O3180" s="37"/>
      <c r="P3180" s="37"/>
      <c r="Q3180" s="37">
        <v>0</v>
      </c>
      <c r="R3180" s="37"/>
      <c r="S3180" s="37"/>
    </row>
    <row r="3181" spans="2:19">
      <c r="B3181" s="6">
        <v>1979</v>
      </c>
      <c r="C3181" s="37"/>
      <c r="D3181" s="37"/>
      <c r="E3181" s="37"/>
      <c r="F3181" s="37"/>
      <c r="G3181" s="37"/>
      <c r="H3181" s="37"/>
      <c r="I3181" s="37"/>
      <c r="J3181" s="37"/>
      <c r="K3181" s="37"/>
      <c r="L3181" s="37"/>
      <c r="M3181" s="37"/>
      <c r="N3181" s="37"/>
      <c r="O3181" s="37"/>
      <c r="P3181" s="37"/>
      <c r="Q3181" s="37">
        <v>0</v>
      </c>
      <c r="R3181" s="37"/>
      <c r="S3181" s="37"/>
    </row>
    <row r="3182" spans="2:19">
      <c r="B3182" s="6">
        <v>1978</v>
      </c>
      <c r="C3182" s="37"/>
      <c r="D3182" s="37"/>
      <c r="E3182" s="37"/>
      <c r="F3182" s="37"/>
      <c r="G3182" s="37"/>
      <c r="H3182" s="37"/>
      <c r="I3182" s="37"/>
      <c r="J3182" s="37"/>
      <c r="K3182" s="37"/>
      <c r="L3182" s="37"/>
      <c r="M3182" s="37"/>
      <c r="N3182" s="37"/>
      <c r="O3182" s="37"/>
      <c r="P3182" s="37"/>
      <c r="Q3182" s="37">
        <v>0</v>
      </c>
      <c r="R3182" s="37"/>
      <c r="S3182" s="37"/>
    </row>
    <row r="3183" spans="2:19">
      <c r="B3183" s="6">
        <v>1977</v>
      </c>
      <c r="C3183" s="37"/>
      <c r="D3183" s="37"/>
      <c r="E3183" s="37"/>
      <c r="F3183" s="37"/>
      <c r="G3183" s="37"/>
      <c r="H3183" s="37"/>
      <c r="I3183" s="37"/>
      <c r="J3183" s="37"/>
      <c r="K3183" s="37"/>
      <c r="L3183" s="37"/>
      <c r="M3183" s="37"/>
      <c r="N3183" s="37"/>
      <c r="O3183" s="37"/>
      <c r="P3183" s="37"/>
      <c r="Q3183" s="37">
        <v>0</v>
      </c>
      <c r="R3183" s="37"/>
      <c r="S3183" s="37"/>
    </row>
    <row r="3184" spans="2:19">
      <c r="B3184" s="6">
        <v>1976</v>
      </c>
      <c r="C3184" s="37"/>
      <c r="D3184" s="37"/>
      <c r="E3184" s="37"/>
      <c r="F3184" s="37"/>
      <c r="G3184" s="37"/>
      <c r="H3184" s="37"/>
      <c r="I3184" s="37"/>
      <c r="J3184" s="37"/>
      <c r="K3184" s="37"/>
      <c r="L3184" s="37"/>
      <c r="M3184" s="37"/>
      <c r="N3184" s="37">
        <v>255.54</v>
      </c>
      <c r="O3184" s="37">
        <v>255.54</v>
      </c>
      <c r="P3184" s="37">
        <v>255.54</v>
      </c>
      <c r="Q3184" s="37">
        <v>255.54</v>
      </c>
      <c r="R3184" s="37">
        <v>255.54</v>
      </c>
      <c r="S3184" s="37"/>
    </row>
    <row r="3185" spans="2:19">
      <c r="B3185" s="6">
        <v>1975</v>
      </c>
      <c r="C3185" s="37"/>
      <c r="D3185" s="37"/>
      <c r="E3185" s="37"/>
      <c r="F3185" s="37"/>
      <c r="G3185" s="37"/>
      <c r="H3185" s="37"/>
      <c r="I3185" s="37"/>
      <c r="J3185" s="37"/>
      <c r="K3185" s="37"/>
      <c r="L3185" s="37"/>
      <c r="M3185" s="37"/>
      <c r="N3185" s="37"/>
      <c r="O3185" s="37"/>
      <c r="P3185" s="37"/>
      <c r="Q3185" s="37">
        <v>0</v>
      </c>
      <c r="R3185" s="37"/>
      <c r="S3185" s="37"/>
    </row>
    <row r="3186" spans="2:19">
      <c r="B3186" s="6">
        <v>1974</v>
      </c>
      <c r="C3186" s="37"/>
      <c r="D3186" s="37"/>
      <c r="E3186" s="37"/>
      <c r="F3186" s="37"/>
      <c r="G3186" s="37"/>
      <c r="H3186" s="37"/>
      <c r="I3186" s="37"/>
      <c r="J3186" s="37"/>
      <c r="K3186" s="37"/>
      <c r="L3186" s="37"/>
      <c r="M3186" s="37"/>
      <c r="N3186" s="37"/>
      <c r="O3186" s="37"/>
      <c r="P3186" s="37"/>
      <c r="Q3186" s="37">
        <v>0</v>
      </c>
      <c r="R3186" s="37"/>
      <c r="S3186" s="37"/>
    </row>
    <row r="3187" spans="2:19">
      <c r="B3187" s="6">
        <v>1973</v>
      </c>
      <c r="C3187" s="37"/>
      <c r="D3187" s="37"/>
      <c r="E3187" s="37"/>
      <c r="F3187" s="37"/>
      <c r="G3187" s="37"/>
      <c r="H3187" s="37"/>
      <c r="I3187" s="37"/>
      <c r="J3187" s="37"/>
      <c r="K3187" s="37"/>
      <c r="L3187" s="37"/>
      <c r="M3187" s="37"/>
      <c r="N3187" s="37"/>
      <c r="O3187" s="37"/>
      <c r="P3187" s="37"/>
      <c r="Q3187" s="37">
        <v>0</v>
      </c>
      <c r="R3187" s="37"/>
      <c r="S3187" s="37"/>
    </row>
    <row r="3188" spans="2:19">
      <c r="B3188" s="6">
        <v>1972</v>
      </c>
      <c r="C3188" s="37"/>
      <c r="D3188" s="37"/>
      <c r="E3188" s="37"/>
      <c r="F3188" s="37"/>
      <c r="G3188" s="37"/>
      <c r="H3188" s="37"/>
      <c r="I3188" s="37"/>
      <c r="J3188" s="37"/>
      <c r="K3188" s="37"/>
      <c r="L3188" s="37"/>
      <c r="M3188" s="37"/>
      <c r="N3188" s="37"/>
      <c r="O3188" s="37"/>
      <c r="P3188" s="37"/>
      <c r="Q3188" s="37">
        <v>0</v>
      </c>
      <c r="R3188" s="37"/>
      <c r="S3188" s="37"/>
    </row>
    <row r="3189" spans="2:19">
      <c r="B3189" s="6">
        <v>1971</v>
      </c>
      <c r="C3189" s="37"/>
      <c r="D3189" s="37"/>
      <c r="E3189" s="37"/>
      <c r="F3189" s="37"/>
      <c r="G3189" s="37"/>
      <c r="H3189" s="37"/>
      <c r="I3189" s="37"/>
      <c r="J3189" s="37"/>
      <c r="K3189" s="37"/>
      <c r="L3189" s="37"/>
      <c r="M3189" s="37"/>
      <c r="N3189" s="37"/>
      <c r="O3189" s="37"/>
      <c r="P3189" s="37"/>
      <c r="Q3189" s="37">
        <v>0</v>
      </c>
      <c r="R3189" s="37"/>
      <c r="S3189" s="37"/>
    </row>
    <row r="3190" spans="2:19">
      <c r="B3190" s="6">
        <v>1970</v>
      </c>
      <c r="C3190" s="37"/>
      <c r="D3190" s="37"/>
      <c r="E3190" s="37"/>
      <c r="F3190" s="37"/>
      <c r="G3190" s="37"/>
      <c r="H3190" s="37"/>
      <c r="I3190" s="37"/>
      <c r="J3190" s="37"/>
      <c r="K3190" s="37"/>
      <c r="L3190" s="37"/>
      <c r="M3190" s="37"/>
      <c r="N3190" s="37"/>
      <c r="O3190" s="37"/>
      <c r="P3190" s="37"/>
      <c r="Q3190" s="37">
        <v>0</v>
      </c>
      <c r="R3190" s="37"/>
      <c r="S3190" s="37"/>
    </row>
    <row r="3191" spans="2:19">
      <c r="B3191" s="6">
        <v>1969</v>
      </c>
      <c r="C3191" s="37"/>
      <c r="D3191" s="37"/>
      <c r="E3191" s="37"/>
      <c r="F3191" s="37"/>
      <c r="G3191" s="37"/>
      <c r="H3191" s="37"/>
      <c r="I3191" s="37"/>
      <c r="J3191" s="37"/>
      <c r="K3191" s="37"/>
      <c r="L3191" s="37"/>
      <c r="M3191" s="37"/>
      <c r="N3191" s="37"/>
      <c r="O3191" s="37"/>
      <c r="P3191" s="37"/>
      <c r="Q3191" s="37">
        <v>0</v>
      </c>
      <c r="R3191" s="37"/>
      <c r="S3191" s="37"/>
    </row>
    <row r="3192" spans="2:19">
      <c r="B3192" s="6">
        <v>1968</v>
      </c>
      <c r="C3192" s="37"/>
      <c r="D3192" s="37"/>
      <c r="E3192" s="37"/>
      <c r="F3192" s="37"/>
      <c r="G3192" s="37"/>
      <c r="H3192" s="37"/>
      <c r="I3192" s="37"/>
      <c r="J3192" s="37"/>
      <c r="K3192" s="37"/>
      <c r="L3192" s="37"/>
      <c r="M3192" s="37"/>
      <c r="N3192" s="37"/>
      <c r="O3192" s="37"/>
      <c r="P3192" s="37"/>
      <c r="Q3192" s="37">
        <v>0</v>
      </c>
      <c r="R3192" s="37"/>
      <c r="S3192" s="37"/>
    </row>
    <row r="3193" spans="2:19">
      <c r="B3193" s="6">
        <v>1967</v>
      </c>
      <c r="C3193" s="37"/>
      <c r="D3193" s="37"/>
      <c r="E3193" s="37"/>
      <c r="F3193" s="37"/>
      <c r="G3193" s="37"/>
      <c r="H3193" s="37"/>
      <c r="I3193" s="37"/>
      <c r="J3193" s="37"/>
      <c r="K3193" s="37"/>
      <c r="L3193" s="37"/>
      <c r="M3193" s="37"/>
      <c r="N3193" s="37"/>
      <c r="O3193" s="37"/>
      <c r="P3193" s="37"/>
      <c r="Q3193" s="37">
        <v>0</v>
      </c>
      <c r="R3193" s="37"/>
      <c r="S3193" s="37"/>
    </row>
    <row r="3194" spans="2:19">
      <c r="B3194" s="6">
        <v>1966</v>
      </c>
      <c r="C3194" s="37"/>
      <c r="D3194" s="37"/>
      <c r="E3194" s="37"/>
      <c r="F3194" s="37"/>
      <c r="G3194" s="37"/>
      <c r="H3194" s="37"/>
      <c r="I3194" s="37"/>
      <c r="J3194" s="37"/>
      <c r="K3194" s="37"/>
      <c r="L3194" s="37"/>
      <c r="M3194" s="37"/>
      <c r="N3194" s="37"/>
      <c r="O3194" s="37"/>
      <c r="P3194" s="37"/>
      <c r="Q3194" s="37">
        <v>0</v>
      </c>
      <c r="R3194" s="37"/>
      <c r="S3194" s="37"/>
    </row>
    <row r="3195" spans="2:19">
      <c r="B3195" s="6">
        <v>1965</v>
      </c>
      <c r="C3195" s="37"/>
      <c r="D3195" s="37"/>
      <c r="E3195" s="37"/>
      <c r="F3195" s="37"/>
      <c r="G3195" s="37"/>
      <c r="H3195" s="37"/>
      <c r="I3195" s="37"/>
      <c r="J3195" s="37"/>
      <c r="K3195" s="37"/>
      <c r="L3195" s="37"/>
      <c r="M3195" s="37"/>
      <c r="N3195" s="37"/>
      <c r="O3195" s="37"/>
      <c r="P3195" s="37"/>
      <c r="Q3195" s="37">
        <v>0</v>
      </c>
      <c r="R3195" s="37"/>
      <c r="S3195" s="37"/>
    </row>
    <row r="3196" spans="2:19">
      <c r="B3196" s="6">
        <v>1964</v>
      </c>
      <c r="C3196" s="37"/>
      <c r="D3196" s="37"/>
      <c r="E3196" s="37"/>
      <c r="F3196" s="37"/>
      <c r="G3196" s="37"/>
      <c r="H3196" s="37"/>
      <c r="I3196" s="37"/>
      <c r="J3196" s="37"/>
      <c r="K3196" s="37"/>
      <c r="L3196" s="37"/>
      <c r="M3196" s="37"/>
      <c r="N3196" s="37"/>
      <c r="O3196" s="37"/>
      <c r="P3196" s="37"/>
      <c r="Q3196" s="37">
        <v>0</v>
      </c>
      <c r="R3196" s="37"/>
      <c r="S3196" s="37"/>
    </row>
    <row r="3197" spans="2:19">
      <c r="B3197" s="6">
        <v>1963</v>
      </c>
      <c r="C3197" s="37"/>
      <c r="D3197" s="37"/>
      <c r="E3197" s="37"/>
      <c r="F3197" s="37"/>
      <c r="G3197" s="37"/>
      <c r="H3197" s="37"/>
      <c r="I3197" s="37"/>
      <c r="J3197" s="37"/>
      <c r="K3197" s="37"/>
      <c r="L3197" s="37"/>
      <c r="M3197" s="37"/>
      <c r="N3197" s="37"/>
      <c r="O3197" s="37"/>
      <c r="P3197" s="37"/>
      <c r="Q3197" s="37">
        <v>0</v>
      </c>
      <c r="R3197" s="37"/>
      <c r="S3197" s="37"/>
    </row>
    <row r="3198" spans="2:19">
      <c r="B3198" s="6">
        <v>1962</v>
      </c>
      <c r="C3198" s="37"/>
      <c r="D3198" s="37"/>
      <c r="E3198" s="37"/>
      <c r="F3198" s="37"/>
      <c r="G3198" s="37"/>
      <c r="H3198" s="37"/>
      <c r="I3198" s="37"/>
      <c r="J3198" s="37"/>
      <c r="K3198" s="37"/>
      <c r="L3198" s="37"/>
      <c r="M3198" s="37"/>
      <c r="N3198" s="37"/>
      <c r="O3198" s="37"/>
      <c r="P3198" s="37"/>
      <c r="Q3198" s="37">
        <v>0</v>
      </c>
      <c r="R3198" s="37"/>
      <c r="S3198" s="37"/>
    </row>
    <row r="3199" spans="2:19">
      <c r="B3199" s="6">
        <v>1961</v>
      </c>
      <c r="C3199" s="37"/>
      <c r="D3199" s="37"/>
      <c r="E3199" s="37"/>
      <c r="F3199" s="37"/>
      <c r="G3199" s="37"/>
      <c r="H3199" s="37"/>
      <c r="I3199" s="37"/>
      <c r="J3199" s="37"/>
      <c r="K3199" s="37"/>
      <c r="L3199" s="37"/>
      <c r="M3199" s="37"/>
      <c r="N3199" s="37"/>
      <c r="O3199" s="37"/>
      <c r="P3199" s="37"/>
      <c r="Q3199" s="37">
        <v>0</v>
      </c>
      <c r="R3199" s="37"/>
      <c r="S3199" s="37"/>
    </row>
    <row r="3200" spans="2:19">
      <c r="B3200" s="6">
        <v>1960</v>
      </c>
      <c r="C3200" s="37"/>
      <c r="D3200" s="37"/>
      <c r="E3200" s="37"/>
      <c r="F3200" s="37"/>
      <c r="G3200" s="37"/>
      <c r="H3200" s="37"/>
      <c r="I3200" s="37"/>
      <c r="J3200" s="37"/>
      <c r="K3200" s="37"/>
      <c r="L3200" s="37"/>
      <c r="M3200" s="37"/>
      <c r="N3200" s="37"/>
      <c r="O3200" s="37"/>
      <c r="P3200" s="37"/>
      <c r="Q3200" s="37">
        <v>0</v>
      </c>
      <c r="R3200" s="37"/>
      <c r="S3200" s="37"/>
    </row>
    <row r="3201" spans="2:19">
      <c r="B3201" s="6">
        <v>1959</v>
      </c>
      <c r="C3201" s="37"/>
      <c r="D3201" s="37"/>
      <c r="E3201" s="37"/>
      <c r="F3201" s="37"/>
      <c r="G3201" s="37"/>
      <c r="H3201" s="37"/>
      <c r="I3201" s="37"/>
      <c r="J3201" s="37"/>
      <c r="K3201" s="37"/>
      <c r="L3201" s="37"/>
      <c r="M3201" s="37"/>
      <c r="N3201" s="37"/>
      <c r="O3201" s="37"/>
      <c r="P3201" s="37"/>
      <c r="Q3201" s="37">
        <v>0</v>
      </c>
      <c r="R3201" s="37"/>
      <c r="S3201" s="37"/>
    </row>
    <row r="3202" spans="2:19">
      <c r="B3202" s="6">
        <v>1958</v>
      </c>
      <c r="C3202" s="37"/>
      <c r="D3202" s="37"/>
      <c r="E3202" s="37"/>
      <c r="F3202" s="37"/>
      <c r="G3202" s="37"/>
      <c r="H3202" s="37"/>
      <c r="I3202" s="37"/>
      <c r="J3202" s="37"/>
      <c r="K3202" s="37"/>
      <c r="L3202" s="37"/>
      <c r="M3202" s="37"/>
      <c r="N3202" s="37"/>
      <c r="O3202" s="37"/>
      <c r="P3202" s="37"/>
      <c r="Q3202" s="37">
        <v>0</v>
      </c>
      <c r="R3202" s="37"/>
      <c r="S3202" s="37"/>
    </row>
    <row r="3203" spans="2:19">
      <c r="B3203" s="6">
        <v>1957</v>
      </c>
      <c r="C3203" s="37"/>
      <c r="D3203" s="37"/>
      <c r="E3203" s="37"/>
      <c r="F3203" s="37"/>
      <c r="G3203" s="37"/>
      <c r="H3203" s="37"/>
      <c r="I3203" s="37"/>
      <c r="J3203" s="37"/>
      <c r="K3203" s="37"/>
      <c r="L3203" s="37"/>
      <c r="M3203" s="37"/>
      <c r="N3203" s="37"/>
      <c r="O3203" s="37"/>
      <c r="P3203" s="37"/>
      <c r="Q3203" s="37">
        <v>0</v>
      </c>
      <c r="R3203" s="37"/>
      <c r="S3203" s="37"/>
    </row>
    <row r="3204" spans="2:19">
      <c r="B3204" s="6">
        <v>1956</v>
      </c>
      <c r="C3204" s="37"/>
      <c r="D3204" s="37"/>
      <c r="E3204" s="37"/>
      <c r="F3204" s="37"/>
      <c r="G3204" s="37"/>
      <c r="H3204" s="37"/>
      <c r="I3204" s="37"/>
      <c r="J3204" s="37"/>
      <c r="K3204" s="37"/>
      <c r="L3204" s="37"/>
      <c r="M3204" s="37"/>
      <c r="N3204" s="37"/>
      <c r="O3204" s="37"/>
      <c r="P3204" s="37"/>
      <c r="Q3204" s="37">
        <v>0</v>
      </c>
      <c r="R3204" s="37"/>
      <c r="S3204" s="37"/>
    </row>
    <row r="3205" spans="2:19">
      <c r="B3205" s="6">
        <v>1955</v>
      </c>
      <c r="C3205" s="37"/>
      <c r="D3205" s="37"/>
      <c r="E3205" s="37"/>
      <c r="F3205" s="37"/>
      <c r="G3205" s="37"/>
      <c r="H3205" s="37"/>
      <c r="I3205" s="37"/>
      <c r="J3205" s="37"/>
      <c r="K3205" s="37"/>
      <c r="L3205" s="37"/>
      <c r="M3205" s="37"/>
      <c r="N3205" s="37"/>
      <c r="O3205" s="37"/>
      <c r="P3205" s="37"/>
      <c r="Q3205" s="37">
        <v>0</v>
      </c>
      <c r="R3205" s="37"/>
      <c r="S3205" s="37"/>
    </row>
    <row r="3206" spans="2:19">
      <c r="B3206" s="6">
        <v>1954</v>
      </c>
      <c r="C3206" s="37"/>
      <c r="D3206" s="37"/>
      <c r="E3206" s="37"/>
      <c r="F3206" s="37"/>
      <c r="G3206" s="37"/>
      <c r="H3206" s="37"/>
      <c r="I3206" s="37"/>
      <c r="J3206" s="37"/>
      <c r="K3206" s="37"/>
      <c r="L3206" s="37"/>
      <c r="M3206" s="37"/>
      <c r="N3206" s="37"/>
      <c r="O3206" s="37"/>
      <c r="P3206" s="37"/>
      <c r="Q3206" s="37">
        <v>0</v>
      </c>
      <c r="R3206" s="37"/>
      <c r="S3206" s="37"/>
    </row>
    <row r="3207" spans="2:19">
      <c r="B3207" s="6">
        <v>1953</v>
      </c>
      <c r="C3207" s="37"/>
      <c r="D3207" s="37"/>
      <c r="E3207" s="37"/>
      <c r="F3207" s="37"/>
      <c r="G3207" s="37"/>
      <c r="H3207" s="37"/>
      <c r="I3207" s="37"/>
      <c r="J3207" s="37"/>
      <c r="K3207" s="37"/>
      <c r="L3207" s="37"/>
      <c r="M3207" s="37"/>
      <c r="N3207" s="37"/>
      <c r="O3207" s="37"/>
      <c r="P3207" s="37"/>
      <c r="Q3207" s="37">
        <v>0</v>
      </c>
      <c r="R3207" s="37"/>
      <c r="S3207" s="37"/>
    </row>
    <row r="3208" spans="2:19">
      <c r="B3208" s="6">
        <v>1952</v>
      </c>
      <c r="C3208" s="37"/>
      <c r="D3208" s="37"/>
      <c r="E3208" s="37"/>
      <c r="F3208" s="37"/>
      <c r="G3208" s="37"/>
      <c r="H3208" s="37"/>
      <c r="I3208" s="37"/>
      <c r="J3208" s="37"/>
      <c r="K3208" s="37"/>
      <c r="L3208" s="37"/>
      <c r="M3208" s="37"/>
      <c r="N3208" s="37"/>
      <c r="O3208" s="37"/>
      <c r="P3208" s="37"/>
      <c r="Q3208" s="37">
        <v>0</v>
      </c>
      <c r="R3208" s="37"/>
      <c r="S3208" s="37"/>
    </row>
    <row r="3209" spans="2:19">
      <c r="B3209" s="6">
        <v>1951</v>
      </c>
      <c r="C3209" s="37"/>
      <c r="D3209" s="37"/>
      <c r="E3209" s="37"/>
      <c r="F3209" s="37"/>
      <c r="G3209" s="37"/>
      <c r="H3209" s="37"/>
      <c r="I3209" s="37"/>
      <c r="J3209" s="37"/>
      <c r="K3209" s="37"/>
      <c r="L3209" s="37"/>
      <c r="M3209" s="37"/>
      <c r="N3209" s="37"/>
      <c r="O3209" s="37"/>
      <c r="P3209" s="37"/>
      <c r="Q3209" s="37">
        <v>0</v>
      </c>
      <c r="R3209" s="37"/>
      <c r="S3209" s="37"/>
    </row>
    <row r="3210" spans="2:19">
      <c r="B3210" s="6">
        <v>1950</v>
      </c>
      <c r="C3210" s="37"/>
      <c r="D3210" s="37"/>
      <c r="E3210" s="37"/>
      <c r="F3210" s="37"/>
      <c r="G3210" s="37"/>
      <c r="H3210" s="37"/>
      <c r="I3210" s="37"/>
      <c r="J3210" s="37"/>
      <c r="K3210" s="37"/>
      <c r="L3210" s="37"/>
      <c r="M3210" s="37"/>
      <c r="N3210" s="37"/>
      <c r="O3210" s="37"/>
      <c r="P3210" s="37"/>
      <c r="Q3210" s="37">
        <v>0</v>
      </c>
      <c r="R3210" s="37"/>
      <c r="S3210" s="37"/>
    </row>
    <row r="3211" spans="2:19">
      <c r="B3211" s="6">
        <v>1949</v>
      </c>
      <c r="C3211" s="37"/>
      <c r="D3211" s="37"/>
      <c r="E3211" s="37"/>
      <c r="F3211" s="37"/>
      <c r="G3211" s="37"/>
      <c r="H3211" s="37"/>
      <c r="I3211" s="37"/>
      <c r="J3211" s="37"/>
      <c r="K3211" s="37"/>
      <c r="L3211" s="37"/>
      <c r="M3211" s="37"/>
      <c r="N3211" s="37"/>
      <c r="O3211" s="37"/>
      <c r="P3211" s="37"/>
      <c r="Q3211" s="37">
        <v>0</v>
      </c>
      <c r="R3211" s="37"/>
      <c r="S3211" s="37"/>
    </row>
    <row r="3212" spans="2:19">
      <c r="B3212" s="6">
        <v>1948</v>
      </c>
      <c r="C3212" s="37"/>
      <c r="D3212" s="37"/>
      <c r="E3212" s="37"/>
      <c r="F3212" s="37"/>
      <c r="G3212" s="37"/>
      <c r="H3212" s="37"/>
      <c r="I3212" s="37"/>
      <c r="J3212" s="37"/>
      <c r="K3212" s="37"/>
      <c r="L3212" s="37"/>
      <c r="M3212" s="37"/>
      <c r="N3212" s="37"/>
      <c r="O3212" s="37"/>
      <c r="P3212" s="37"/>
      <c r="Q3212" s="37">
        <v>0</v>
      </c>
      <c r="R3212" s="37"/>
      <c r="S3212" s="37"/>
    </row>
    <row r="3213" spans="2:19">
      <c r="B3213" s="6">
        <v>1947</v>
      </c>
      <c r="C3213" s="37"/>
      <c r="D3213" s="37"/>
      <c r="E3213" s="37"/>
      <c r="F3213" s="37"/>
      <c r="G3213" s="37"/>
      <c r="H3213" s="37"/>
      <c r="I3213" s="37"/>
      <c r="J3213" s="37"/>
      <c r="K3213" s="37"/>
      <c r="L3213" s="37"/>
      <c r="M3213" s="37"/>
      <c r="N3213" s="37"/>
      <c r="O3213" s="37"/>
      <c r="P3213" s="37"/>
      <c r="Q3213" s="37">
        <v>0</v>
      </c>
      <c r="R3213" s="37"/>
      <c r="S3213" s="37"/>
    </row>
    <row r="3214" spans="2:19">
      <c r="B3214" s="6">
        <v>1946</v>
      </c>
      <c r="C3214" s="37"/>
      <c r="D3214" s="37"/>
      <c r="E3214" s="37"/>
      <c r="F3214" s="37"/>
      <c r="G3214" s="37"/>
      <c r="H3214" s="37"/>
      <c r="I3214" s="37"/>
      <c r="J3214" s="37"/>
      <c r="K3214" s="37"/>
      <c r="L3214" s="37"/>
      <c r="M3214" s="37"/>
      <c r="N3214" s="37"/>
      <c r="O3214" s="37"/>
      <c r="P3214" s="37"/>
      <c r="Q3214" s="37">
        <v>0</v>
      </c>
      <c r="R3214" s="37"/>
      <c r="S3214" s="37"/>
    </row>
    <row r="3215" spans="2:19">
      <c r="B3215" s="6">
        <v>1945</v>
      </c>
      <c r="C3215" s="37"/>
      <c r="D3215" s="37"/>
      <c r="E3215" s="37"/>
      <c r="F3215" s="37"/>
      <c r="G3215" s="37"/>
      <c r="H3215" s="37"/>
      <c r="I3215" s="37"/>
      <c r="J3215" s="37"/>
      <c r="K3215" s="37"/>
      <c r="L3215" s="37"/>
      <c r="M3215" s="37"/>
      <c r="N3215" s="37"/>
      <c r="O3215" s="37"/>
      <c r="P3215" s="37"/>
      <c r="Q3215" s="37">
        <v>0</v>
      </c>
      <c r="R3215" s="37"/>
      <c r="S3215" s="37"/>
    </row>
    <row r="3216" spans="2:19">
      <c r="B3216" s="6">
        <v>1944</v>
      </c>
      <c r="C3216" s="37"/>
      <c r="D3216" s="37"/>
      <c r="E3216" s="37"/>
      <c r="F3216" s="37"/>
      <c r="G3216" s="37"/>
      <c r="H3216" s="37"/>
      <c r="I3216" s="37"/>
      <c r="J3216" s="37"/>
      <c r="K3216" s="37"/>
      <c r="L3216" s="37"/>
      <c r="M3216" s="37"/>
      <c r="N3216" s="37"/>
      <c r="O3216" s="37"/>
      <c r="P3216" s="37"/>
      <c r="Q3216" s="37">
        <v>0</v>
      </c>
      <c r="R3216" s="37"/>
      <c r="S3216" s="37"/>
    </row>
    <row r="3217" spans="1:19">
      <c r="B3217" s="6">
        <v>1943</v>
      </c>
      <c r="C3217" s="37"/>
      <c r="D3217" s="37"/>
      <c r="E3217" s="37"/>
      <c r="F3217" s="37"/>
      <c r="G3217" s="37"/>
      <c r="H3217" s="37"/>
      <c r="I3217" s="37"/>
      <c r="J3217" s="37"/>
      <c r="K3217" s="37"/>
      <c r="L3217" s="37"/>
      <c r="M3217" s="37"/>
      <c r="N3217" s="37"/>
      <c r="O3217" s="37"/>
      <c r="P3217" s="37"/>
      <c r="Q3217" s="37">
        <v>0</v>
      </c>
      <c r="R3217" s="37"/>
      <c r="S3217" s="37"/>
    </row>
    <row r="3218" spans="1:19">
      <c r="B3218" s="6">
        <v>1942</v>
      </c>
      <c r="C3218" s="37"/>
      <c r="D3218" s="37"/>
      <c r="E3218" s="37"/>
      <c r="F3218" s="37"/>
      <c r="G3218" s="37"/>
      <c r="H3218" s="37"/>
      <c r="I3218" s="37"/>
      <c r="J3218" s="37"/>
      <c r="K3218" s="37"/>
      <c r="L3218" s="37"/>
      <c r="M3218" s="37"/>
      <c r="N3218" s="37"/>
      <c r="O3218" s="37"/>
      <c r="P3218" s="37"/>
      <c r="Q3218" s="37">
        <v>0</v>
      </c>
      <c r="R3218" s="37"/>
      <c r="S3218" s="37"/>
    </row>
    <row r="3219" spans="1:19">
      <c r="B3219" s="6">
        <v>1941</v>
      </c>
      <c r="C3219" s="37"/>
      <c r="D3219" s="37"/>
      <c r="E3219" s="37"/>
      <c r="F3219" s="37"/>
      <c r="G3219" s="37"/>
      <c r="H3219" s="37"/>
      <c r="I3219" s="37"/>
      <c r="J3219" s="37"/>
      <c r="K3219" s="37"/>
      <c r="L3219" s="37"/>
      <c r="M3219" s="37"/>
      <c r="N3219" s="37"/>
      <c r="O3219" s="37"/>
      <c r="P3219" s="37"/>
      <c r="Q3219" s="37">
        <v>0</v>
      </c>
      <c r="R3219" s="37"/>
      <c r="S3219" s="37"/>
    </row>
    <row r="3220" spans="1:19">
      <c r="B3220" s="6">
        <v>1940</v>
      </c>
      <c r="C3220" s="37"/>
      <c r="D3220" s="37"/>
      <c r="E3220" s="37"/>
      <c r="F3220" s="37"/>
      <c r="G3220" s="37"/>
      <c r="H3220" s="37"/>
      <c r="I3220" s="37"/>
      <c r="J3220" s="37"/>
      <c r="K3220" s="37"/>
      <c r="L3220" s="37"/>
      <c r="M3220" s="37"/>
      <c r="N3220" s="37"/>
      <c r="O3220" s="37"/>
      <c r="P3220" s="37"/>
      <c r="Q3220" s="37">
        <v>0</v>
      </c>
      <c r="R3220" s="37"/>
      <c r="S3220" s="37"/>
    </row>
    <row r="3221" spans="1:19">
      <c r="B3221" s="6">
        <v>1939</v>
      </c>
      <c r="C3221" s="37"/>
      <c r="D3221" s="37"/>
      <c r="E3221" s="37"/>
      <c r="F3221" s="37"/>
      <c r="G3221" s="37"/>
      <c r="H3221" s="37"/>
      <c r="I3221" s="37"/>
      <c r="J3221" s="37"/>
      <c r="K3221" s="37"/>
      <c r="L3221" s="37"/>
      <c r="M3221" s="37"/>
      <c r="N3221" s="37"/>
      <c r="O3221" s="37"/>
      <c r="P3221" s="37"/>
      <c r="Q3221" s="37">
        <v>0</v>
      </c>
      <c r="R3221" s="37"/>
      <c r="S3221" s="37"/>
    </row>
    <row r="3222" spans="1:19">
      <c r="B3222" s="6">
        <v>1938</v>
      </c>
      <c r="C3222" s="37"/>
      <c r="D3222" s="37"/>
      <c r="E3222" s="37"/>
      <c r="F3222" s="37"/>
      <c r="G3222" s="37"/>
      <c r="H3222" s="37"/>
      <c r="I3222" s="37"/>
      <c r="J3222" s="37"/>
      <c r="K3222" s="37"/>
      <c r="L3222" s="37"/>
      <c r="M3222" s="37"/>
      <c r="N3222" s="37"/>
      <c r="O3222" s="37"/>
      <c r="P3222" s="37"/>
      <c r="Q3222" s="37">
        <v>0</v>
      </c>
      <c r="R3222" s="37"/>
      <c r="S3222" s="37"/>
    </row>
    <row r="3223" spans="1:19">
      <c r="B3223" s="6">
        <v>1937</v>
      </c>
      <c r="C3223" s="37"/>
      <c r="D3223" s="37"/>
      <c r="E3223" s="37"/>
      <c r="F3223" s="37"/>
      <c r="G3223" s="37"/>
      <c r="H3223" s="37"/>
      <c r="I3223" s="37"/>
      <c r="J3223" s="37"/>
      <c r="K3223" s="37"/>
      <c r="L3223" s="37"/>
      <c r="M3223" s="37"/>
      <c r="N3223" s="37"/>
      <c r="O3223" s="37"/>
      <c r="P3223" s="37"/>
      <c r="Q3223" s="37">
        <v>0</v>
      </c>
      <c r="R3223" s="37"/>
      <c r="S3223" s="37"/>
    </row>
    <row r="3224" spans="1:19">
      <c r="B3224" s="6">
        <v>1936</v>
      </c>
      <c r="C3224" s="37"/>
      <c r="D3224" s="37"/>
      <c r="E3224" s="37"/>
      <c r="F3224" s="37"/>
      <c r="G3224" s="37"/>
      <c r="H3224" s="37"/>
      <c r="I3224" s="37"/>
      <c r="J3224" s="37"/>
      <c r="K3224" s="37"/>
      <c r="L3224" s="37"/>
      <c r="M3224" s="37"/>
      <c r="N3224" s="37"/>
      <c r="O3224" s="37"/>
      <c r="P3224" s="37"/>
      <c r="Q3224" s="37">
        <v>0</v>
      </c>
      <c r="R3224" s="37"/>
      <c r="S3224" s="37"/>
    </row>
    <row r="3225" spans="1:19">
      <c r="B3225" s="6">
        <v>1935</v>
      </c>
      <c r="C3225" s="37"/>
      <c r="D3225" s="37"/>
      <c r="E3225" s="37"/>
      <c r="F3225" s="37"/>
      <c r="G3225" s="37"/>
      <c r="H3225" s="37"/>
      <c r="I3225" s="37"/>
      <c r="J3225" s="37"/>
      <c r="K3225" s="37"/>
      <c r="L3225" s="37"/>
      <c r="M3225" s="37"/>
      <c r="N3225" s="37"/>
      <c r="O3225" s="37"/>
      <c r="P3225" s="37"/>
      <c r="Q3225" s="37">
        <v>0</v>
      </c>
      <c r="R3225" s="37"/>
      <c r="S3225" s="37"/>
    </row>
    <row r="3226" spans="1:19">
      <c r="B3226" s="6">
        <v>1934</v>
      </c>
      <c r="C3226" s="37"/>
      <c r="D3226" s="37"/>
      <c r="E3226" s="37"/>
      <c r="F3226" s="37"/>
      <c r="G3226" s="37"/>
      <c r="H3226" s="37"/>
      <c r="I3226" s="37"/>
      <c r="J3226" s="37"/>
      <c r="K3226" s="37"/>
      <c r="L3226" s="37"/>
      <c r="M3226" s="37"/>
      <c r="N3226" s="37"/>
      <c r="O3226" s="37"/>
      <c r="P3226" s="37"/>
      <c r="Q3226" s="37">
        <v>0</v>
      </c>
      <c r="R3226" s="37"/>
      <c r="S3226" s="37"/>
    </row>
    <row r="3227" spans="1:19">
      <c r="B3227" s="6">
        <v>1933</v>
      </c>
      <c r="C3227" s="37"/>
      <c r="D3227" s="37"/>
      <c r="E3227" s="37"/>
      <c r="F3227" s="37"/>
      <c r="G3227" s="37"/>
      <c r="H3227" s="37"/>
      <c r="I3227" s="37"/>
      <c r="J3227" s="37"/>
      <c r="K3227" s="37"/>
      <c r="L3227" s="37"/>
      <c r="M3227" s="37"/>
      <c r="N3227" s="37"/>
      <c r="O3227" s="37"/>
      <c r="P3227" s="37"/>
      <c r="Q3227" s="37">
        <v>0</v>
      </c>
      <c r="R3227" s="37"/>
      <c r="S3227" s="37"/>
    </row>
    <row r="3228" spans="1:19">
      <c r="B3228" s="6">
        <v>1932</v>
      </c>
      <c r="C3228" s="37"/>
      <c r="D3228" s="37"/>
      <c r="E3228" s="37"/>
      <c r="F3228" s="37"/>
      <c r="G3228" s="37"/>
      <c r="H3228" s="37"/>
      <c r="I3228" s="37"/>
      <c r="J3228" s="37"/>
      <c r="K3228" s="37"/>
      <c r="L3228" s="37"/>
      <c r="M3228" s="37"/>
      <c r="N3228" s="37"/>
      <c r="O3228" s="37"/>
      <c r="P3228" s="37"/>
      <c r="Q3228" s="37">
        <v>0</v>
      </c>
      <c r="R3228" s="37"/>
      <c r="S3228" s="37"/>
    </row>
    <row r="3229" spans="1:19">
      <c r="B3229" s="6">
        <v>1931</v>
      </c>
      <c r="C3229" s="37"/>
      <c r="D3229" s="37"/>
      <c r="E3229" s="37"/>
      <c r="F3229" s="37"/>
      <c r="G3229" s="37"/>
      <c r="H3229" s="37"/>
      <c r="I3229" s="37"/>
      <c r="J3229" s="37"/>
      <c r="K3229" s="37"/>
      <c r="L3229" s="37"/>
      <c r="M3229" s="37"/>
      <c r="N3229" s="37"/>
      <c r="O3229" s="37"/>
      <c r="P3229" s="37"/>
      <c r="Q3229" s="37">
        <v>0</v>
      </c>
      <c r="R3229" s="37"/>
      <c r="S3229" s="37"/>
    </row>
    <row r="3230" spans="1:19">
      <c r="B3230" s="6">
        <v>1930</v>
      </c>
      <c r="C3230" s="37"/>
      <c r="D3230" s="37"/>
      <c r="E3230" s="37"/>
      <c r="F3230" s="37"/>
      <c r="G3230" s="37"/>
      <c r="H3230" s="37"/>
      <c r="I3230" s="37"/>
      <c r="J3230" s="37"/>
      <c r="K3230" s="37"/>
      <c r="L3230" s="37"/>
      <c r="M3230" s="37"/>
      <c r="N3230" s="37"/>
      <c r="O3230" s="37"/>
      <c r="P3230" s="37"/>
      <c r="Q3230" s="37">
        <v>0</v>
      </c>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255.54</v>
      </c>
      <c r="O3231" s="11">
        <f>SUM(O3139:O3230)</f>
        <v>255.54</v>
      </c>
      <c r="P3231" s="11">
        <f>SUM(P3139:P3230)</f>
        <v>255.54</v>
      </c>
      <c r="Q3231" s="11">
        <f>SUM(Q3139:Q3230)</f>
        <v>8795.49</v>
      </c>
      <c r="R3231" s="11">
        <f>SUM(R3138:R3230)</f>
        <v>8795.49</v>
      </c>
      <c r="S3231" s="11">
        <f>SUM(S3138:S3230)</f>
        <v>0</v>
      </c>
    </row>
    <row r="3232" spans="1:19">
      <c r="A3232" s="76"/>
      <c r="B3232" s="7"/>
      <c r="C3232" s="8"/>
      <c r="D3232" s="8"/>
      <c r="E3232" s="8"/>
      <c r="F3232" s="8"/>
      <c r="G3232" s="8"/>
      <c r="H3232" s="8"/>
      <c r="I3232" s="8"/>
      <c r="J3232" s="8"/>
      <c r="K3232" s="8"/>
      <c r="L3232" s="8"/>
      <c r="M3232" s="10"/>
      <c r="Q3232" s="35">
        <v>0</v>
      </c>
    </row>
    <row r="3233" spans="1:19" ht="25.5">
      <c r="A3233" s="77" t="s">
        <v>138</v>
      </c>
      <c r="B3233" s="6">
        <v>2022</v>
      </c>
      <c r="C3233" s="36"/>
      <c r="D3233" s="36"/>
      <c r="E3233" s="36"/>
      <c r="F3233" s="36"/>
      <c r="G3233" s="36"/>
      <c r="H3233" s="36"/>
      <c r="I3233" s="36"/>
      <c r="J3233" s="36"/>
      <c r="K3233" s="36"/>
      <c r="L3233" s="36"/>
      <c r="M3233" s="36"/>
      <c r="N3233" s="36"/>
      <c r="O3233" s="36"/>
      <c r="P3233" s="36"/>
      <c r="Q3233" s="36">
        <v>0</v>
      </c>
      <c r="R3233" s="74"/>
      <c r="S3233" s="37"/>
    </row>
    <row r="3234" spans="1:19">
      <c r="A3234" s="38"/>
      <c r="B3234" s="6">
        <v>2021</v>
      </c>
      <c r="C3234" s="36"/>
      <c r="D3234" s="36"/>
      <c r="E3234" s="36"/>
      <c r="F3234" s="36"/>
      <c r="G3234" s="36"/>
      <c r="H3234" s="36"/>
      <c r="I3234" s="36"/>
      <c r="J3234" s="36"/>
      <c r="K3234" s="36"/>
      <c r="L3234" s="36"/>
      <c r="M3234" s="36"/>
      <c r="N3234" s="36"/>
      <c r="O3234" s="36"/>
      <c r="P3234" s="36"/>
      <c r="Q3234" s="36">
        <v>0</v>
      </c>
      <c r="R3234" s="37">
        <v>29936.7</v>
      </c>
      <c r="S3234" s="37"/>
    </row>
    <row r="3235" spans="1:19">
      <c r="B3235" s="6">
        <v>2020</v>
      </c>
      <c r="C3235" s="36"/>
      <c r="D3235" s="36"/>
      <c r="E3235" s="36"/>
      <c r="F3235" s="36"/>
      <c r="G3235" s="36"/>
      <c r="H3235" s="36"/>
      <c r="I3235" s="36"/>
      <c r="J3235" s="36"/>
      <c r="K3235" s="36"/>
      <c r="L3235" s="36"/>
      <c r="M3235" s="36"/>
      <c r="N3235" s="36"/>
      <c r="O3235" s="36"/>
      <c r="P3235" s="36"/>
      <c r="Q3235" s="37">
        <v>13235.689999999999</v>
      </c>
      <c r="R3235" s="37">
        <v>13235.689999999999</v>
      </c>
      <c r="S3235" s="37"/>
    </row>
    <row r="3236" spans="1:19">
      <c r="A3236" s="40"/>
      <c r="B3236" s="6">
        <v>2019</v>
      </c>
      <c r="C3236" s="36"/>
      <c r="D3236" s="36"/>
      <c r="E3236" s="36"/>
      <c r="F3236" s="36"/>
      <c r="G3236" s="36"/>
      <c r="H3236" s="36"/>
      <c r="I3236" s="36"/>
      <c r="J3236" s="36"/>
      <c r="K3236" s="36"/>
      <c r="L3236" s="36"/>
      <c r="M3236" s="36"/>
      <c r="N3236" s="36"/>
      <c r="O3236" s="36"/>
      <c r="P3236" s="37">
        <v>32526.51</v>
      </c>
      <c r="Q3236" s="37">
        <v>32526.51</v>
      </c>
      <c r="R3236" s="37">
        <v>32526.51</v>
      </c>
      <c r="S3236" s="37"/>
    </row>
    <row r="3237" spans="1:19">
      <c r="A3237" s="40"/>
      <c r="B3237" s="6">
        <v>2018</v>
      </c>
      <c r="C3237" s="36"/>
      <c r="D3237" s="36"/>
      <c r="E3237" s="36"/>
      <c r="F3237" s="36"/>
      <c r="G3237" s="36"/>
      <c r="H3237" s="36"/>
      <c r="I3237" s="36"/>
      <c r="J3237" s="36"/>
      <c r="K3237" s="36"/>
      <c r="L3237" s="36"/>
      <c r="M3237" s="36"/>
      <c r="N3237" s="36"/>
      <c r="O3237" s="37">
        <v>29595.73</v>
      </c>
      <c r="P3237" s="37">
        <v>29595.73</v>
      </c>
      <c r="Q3237" s="37">
        <v>29595.73</v>
      </c>
      <c r="R3237" s="37">
        <v>29595.73</v>
      </c>
      <c r="S3237" s="37"/>
    </row>
    <row r="3238" spans="1:19">
      <c r="A3238" s="40"/>
      <c r="B3238" s="6">
        <v>2017</v>
      </c>
      <c r="C3238" s="36"/>
      <c r="D3238" s="36"/>
      <c r="E3238" s="36"/>
      <c r="F3238" s="36"/>
      <c r="G3238" s="36"/>
      <c r="H3238" s="36"/>
      <c r="I3238" s="36"/>
      <c r="J3238" s="36"/>
      <c r="K3238" s="36"/>
      <c r="L3238" s="36"/>
      <c r="M3238" s="36"/>
      <c r="N3238" s="37">
        <v>15503.3</v>
      </c>
      <c r="O3238" s="37">
        <v>15503.3</v>
      </c>
      <c r="P3238" s="37">
        <v>15503.3</v>
      </c>
      <c r="Q3238" s="37">
        <v>15503.3</v>
      </c>
      <c r="R3238" s="37">
        <v>15503.3</v>
      </c>
      <c r="S3238" s="37"/>
    </row>
    <row r="3239" spans="1:19">
      <c r="B3239" s="6">
        <v>2016</v>
      </c>
      <c r="C3239" s="36"/>
      <c r="D3239" s="36"/>
      <c r="E3239" s="36"/>
      <c r="F3239" s="36"/>
      <c r="G3239" s="36"/>
      <c r="H3239" s="36"/>
      <c r="I3239" s="36"/>
      <c r="J3239" s="36"/>
      <c r="K3239" s="36"/>
      <c r="L3239" s="36"/>
      <c r="M3239" s="37">
        <v>23159.68</v>
      </c>
      <c r="N3239" s="37">
        <v>23159.68</v>
      </c>
      <c r="O3239" s="37">
        <v>23159.68</v>
      </c>
      <c r="P3239" s="37">
        <v>23159.68</v>
      </c>
      <c r="Q3239" s="37">
        <v>23159.68</v>
      </c>
      <c r="R3239" s="37">
        <v>23159.68</v>
      </c>
      <c r="S3239" s="37"/>
    </row>
    <row r="3240" spans="1:19">
      <c r="B3240" s="6">
        <v>2015</v>
      </c>
      <c r="C3240" s="36"/>
      <c r="D3240" s="36"/>
      <c r="E3240" s="36"/>
      <c r="F3240" s="36"/>
      <c r="G3240" s="36"/>
      <c r="H3240" s="36"/>
      <c r="I3240" s="36"/>
      <c r="J3240" s="36"/>
      <c r="K3240" s="36"/>
      <c r="L3240" s="37">
        <v>12272.51</v>
      </c>
      <c r="M3240" s="37">
        <v>12272.51</v>
      </c>
      <c r="N3240" s="37">
        <v>12272.51</v>
      </c>
      <c r="O3240" s="37">
        <v>12272.51</v>
      </c>
      <c r="P3240" s="37">
        <v>12272.51</v>
      </c>
      <c r="Q3240" s="37">
        <v>12272.51</v>
      </c>
      <c r="R3240" s="37">
        <v>12272.51</v>
      </c>
      <c r="S3240" s="37"/>
    </row>
    <row r="3241" spans="1:19">
      <c r="B3241" s="6">
        <v>2014</v>
      </c>
      <c r="C3241" s="36"/>
      <c r="D3241" s="36"/>
      <c r="E3241" s="36"/>
      <c r="F3241" s="36"/>
      <c r="G3241" s="36"/>
      <c r="H3241" s="36"/>
      <c r="I3241" s="36"/>
      <c r="J3241" s="36"/>
      <c r="K3241" s="37">
        <v>67402.84</v>
      </c>
      <c r="L3241" s="37">
        <v>67402.84</v>
      </c>
      <c r="M3241" s="37">
        <v>67402.84</v>
      </c>
      <c r="N3241" s="37">
        <v>67402.84</v>
      </c>
      <c r="O3241" s="37">
        <v>67402.84</v>
      </c>
      <c r="P3241" s="37">
        <v>67402.84</v>
      </c>
      <c r="Q3241" s="37">
        <v>67402.84</v>
      </c>
      <c r="R3241" s="37">
        <v>67402.84</v>
      </c>
      <c r="S3241" s="37"/>
    </row>
    <row r="3242" spans="1:19">
      <c r="B3242" s="6">
        <v>2013</v>
      </c>
      <c r="C3242" s="36"/>
      <c r="D3242" s="36"/>
      <c r="E3242" s="36"/>
      <c r="F3242" s="36"/>
      <c r="G3242" s="36"/>
      <c r="H3242" s="36"/>
      <c r="I3242" s="36"/>
      <c r="J3242" s="37">
        <v>21893.91</v>
      </c>
      <c r="K3242" s="37">
        <v>21893.91</v>
      </c>
      <c r="L3242" s="37">
        <v>21893.91</v>
      </c>
      <c r="M3242" s="37">
        <v>21893.91</v>
      </c>
      <c r="N3242" s="37">
        <v>21893.91</v>
      </c>
      <c r="O3242" s="37">
        <v>21893.91</v>
      </c>
      <c r="P3242" s="37">
        <v>21893.91</v>
      </c>
      <c r="Q3242" s="37">
        <v>21893.91</v>
      </c>
      <c r="R3242" s="37">
        <v>21893.91</v>
      </c>
      <c r="S3242" s="37"/>
    </row>
    <row r="3243" spans="1:19" s="123" customFormat="1">
      <c r="B3243" s="124">
        <v>2012</v>
      </c>
      <c r="C3243" s="125"/>
      <c r="D3243" s="125"/>
      <c r="E3243" s="125"/>
      <c r="F3243" s="125"/>
      <c r="G3243" s="125"/>
      <c r="H3243" s="125"/>
      <c r="I3243" s="122">
        <v>12908.58</v>
      </c>
      <c r="J3243" s="122">
        <v>12908.58</v>
      </c>
      <c r="K3243" s="122">
        <v>12908.58</v>
      </c>
      <c r="L3243" s="122">
        <v>12908.58</v>
      </c>
      <c r="M3243" s="122">
        <v>12908.58</v>
      </c>
      <c r="N3243" s="122">
        <v>12908.58</v>
      </c>
      <c r="O3243" s="122">
        <v>12908.58</v>
      </c>
      <c r="P3243" s="122">
        <v>12908.58</v>
      </c>
      <c r="Q3243" s="122">
        <v>0</v>
      </c>
      <c r="R3243" s="122">
        <v>0</v>
      </c>
      <c r="S3243" s="122"/>
    </row>
    <row r="3244" spans="1:19">
      <c r="B3244" s="6">
        <v>2011</v>
      </c>
      <c r="C3244" s="36"/>
      <c r="D3244" s="36"/>
      <c r="E3244" s="36"/>
      <c r="F3244" s="36"/>
      <c r="G3244" s="36"/>
      <c r="H3244" s="37">
        <v>17360.89</v>
      </c>
      <c r="I3244" s="37">
        <v>17360.89</v>
      </c>
      <c r="J3244" s="37">
        <v>17360.89</v>
      </c>
      <c r="K3244" s="37">
        <v>17360.89</v>
      </c>
      <c r="L3244" s="37">
        <v>17360.89</v>
      </c>
      <c r="M3244" s="37">
        <v>17360.89</v>
      </c>
      <c r="N3244" s="37">
        <v>17360.89</v>
      </c>
      <c r="O3244" s="37">
        <v>17360.89</v>
      </c>
      <c r="P3244" s="37">
        <v>17360.89</v>
      </c>
      <c r="Q3244" s="37">
        <v>17360.89</v>
      </c>
      <c r="R3244" s="37">
        <v>17360.89</v>
      </c>
      <c r="S3244" s="37"/>
    </row>
    <row r="3245" spans="1:19" s="123" customFormat="1">
      <c r="B3245" s="124">
        <v>2010</v>
      </c>
      <c r="C3245" s="125"/>
      <c r="D3245" s="125"/>
      <c r="E3245" s="125"/>
      <c r="F3245" s="125"/>
      <c r="G3245" s="122">
        <v>85741.510000000009</v>
      </c>
      <c r="H3245" s="122">
        <v>85741.510000000009</v>
      </c>
      <c r="I3245" s="122">
        <v>85741.510000000009</v>
      </c>
      <c r="J3245" s="122">
        <v>85741.510000000009</v>
      </c>
      <c r="K3245" s="122">
        <v>85741.510000000009</v>
      </c>
      <c r="L3245" s="122">
        <v>85741.510000000009</v>
      </c>
      <c r="M3245" s="122">
        <v>85741.510000000009</v>
      </c>
      <c r="N3245" s="122">
        <v>85741.510000000009</v>
      </c>
      <c r="O3245" s="122">
        <v>85741.510000000009</v>
      </c>
      <c r="P3245" s="122">
        <v>85741.510000000009</v>
      </c>
      <c r="Q3245" s="122">
        <v>13800.49</v>
      </c>
      <c r="R3245" s="122">
        <v>13800.49</v>
      </c>
      <c r="S3245" s="122"/>
    </row>
    <row r="3246" spans="1:19">
      <c r="B3246" s="6">
        <v>2009</v>
      </c>
      <c r="C3246" s="36"/>
      <c r="D3246" s="36"/>
      <c r="E3246" s="36"/>
      <c r="F3246" s="37">
        <v>5093.6000000000004</v>
      </c>
      <c r="G3246" s="37">
        <v>5093.6000000000004</v>
      </c>
      <c r="H3246" s="37">
        <v>5093.6000000000004</v>
      </c>
      <c r="I3246" s="37">
        <v>5093.6000000000004</v>
      </c>
      <c r="J3246" s="37">
        <v>5093.6000000000004</v>
      </c>
      <c r="K3246" s="37">
        <v>5093.6000000000004</v>
      </c>
      <c r="L3246" s="37">
        <v>5093.6000000000004</v>
      </c>
      <c r="M3246" s="37">
        <v>5093.6000000000004</v>
      </c>
      <c r="N3246" s="37">
        <v>5093.6000000000004</v>
      </c>
      <c r="O3246" s="37">
        <v>5093.6000000000004</v>
      </c>
      <c r="P3246" s="37">
        <v>5093.6000000000004</v>
      </c>
      <c r="Q3246" s="37">
        <v>5093.6000000000004</v>
      </c>
      <c r="R3246" s="37">
        <v>5093.6000000000004</v>
      </c>
      <c r="S3246" s="37"/>
    </row>
    <row r="3247" spans="1:19">
      <c r="B3247" s="6">
        <v>2008</v>
      </c>
      <c r="C3247" s="36"/>
      <c r="D3247" s="36"/>
      <c r="E3247" s="37">
        <v>9053.2199999999993</v>
      </c>
      <c r="F3247" s="37">
        <v>9053.2199999999993</v>
      </c>
      <c r="G3247" s="37">
        <v>9053.2199999999993</v>
      </c>
      <c r="H3247" s="37">
        <v>9053.2199999999993</v>
      </c>
      <c r="I3247" s="37">
        <v>9053.2199999999993</v>
      </c>
      <c r="J3247" s="37">
        <v>9053.2199999999993</v>
      </c>
      <c r="K3247" s="37">
        <v>9053.2199999999993</v>
      </c>
      <c r="L3247" s="37">
        <v>9053.2199999999993</v>
      </c>
      <c r="M3247" s="37">
        <v>9053.2199999999993</v>
      </c>
      <c r="N3247" s="37">
        <v>9053.2199999999993</v>
      </c>
      <c r="O3247" s="37">
        <v>9053.2199999999993</v>
      </c>
      <c r="P3247" s="37">
        <v>9053.2199999999993</v>
      </c>
      <c r="Q3247" s="37">
        <v>9053.2199999999993</v>
      </c>
      <c r="R3247" s="37">
        <v>9053.2199999999993</v>
      </c>
      <c r="S3247" s="37"/>
    </row>
    <row r="3248" spans="1:19">
      <c r="B3248" s="6">
        <v>2007</v>
      </c>
      <c r="C3248" s="36"/>
      <c r="D3248" s="37">
        <v>14200.26</v>
      </c>
      <c r="E3248" s="37">
        <v>14200.26</v>
      </c>
      <c r="F3248" s="37">
        <v>14200.26</v>
      </c>
      <c r="G3248" s="37">
        <v>14200.26</v>
      </c>
      <c r="H3248" s="37">
        <v>14200.26</v>
      </c>
      <c r="I3248" s="37">
        <v>14200.26</v>
      </c>
      <c r="J3248" s="37">
        <v>14200.26</v>
      </c>
      <c r="K3248" s="37">
        <v>14200.26</v>
      </c>
      <c r="L3248" s="37">
        <v>14200.26</v>
      </c>
      <c r="M3248" s="37">
        <v>14200.26</v>
      </c>
      <c r="N3248" s="37">
        <v>14200.26</v>
      </c>
      <c r="O3248" s="37">
        <v>14200.26</v>
      </c>
      <c r="P3248" s="37">
        <v>14200.26</v>
      </c>
      <c r="Q3248" s="37">
        <v>14200.26</v>
      </c>
      <c r="R3248" s="37">
        <v>14200.26</v>
      </c>
      <c r="S3248" s="37"/>
    </row>
    <row r="3249" spans="2:19">
      <c r="B3249" s="6">
        <v>2006</v>
      </c>
      <c r="C3249" s="37">
        <v>9212.34</v>
      </c>
      <c r="D3249" s="37">
        <v>9212.34</v>
      </c>
      <c r="E3249" s="37">
        <v>9212.34</v>
      </c>
      <c r="F3249" s="37">
        <v>9212.34</v>
      </c>
      <c r="G3249" s="37">
        <v>9212.34</v>
      </c>
      <c r="H3249" s="37">
        <v>9212.34</v>
      </c>
      <c r="I3249" s="37">
        <v>9212.34</v>
      </c>
      <c r="J3249" s="37">
        <v>9212.34</v>
      </c>
      <c r="K3249" s="37">
        <v>9212.34</v>
      </c>
      <c r="L3249" s="37">
        <v>9212.34</v>
      </c>
      <c r="M3249" s="37">
        <v>9212.34</v>
      </c>
      <c r="N3249" s="37">
        <v>9212.34</v>
      </c>
      <c r="O3249" s="37">
        <v>9212.34</v>
      </c>
      <c r="P3249" s="37">
        <v>9212.34</v>
      </c>
      <c r="Q3249" s="37">
        <v>9212.34</v>
      </c>
      <c r="R3249" s="37">
        <v>9212.34</v>
      </c>
      <c r="S3249" s="37"/>
    </row>
    <row r="3250" spans="2:19">
      <c r="B3250" s="6">
        <v>2005</v>
      </c>
      <c r="C3250" s="37">
        <v>2550.1799999999998</v>
      </c>
      <c r="D3250" s="37">
        <v>2550.1799999999998</v>
      </c>
      <c r="E3250" s="37">
        <v>2550.1799999999998</v>
      </c>
      <c r="F3250" s="37">
        <v>2550.1799999999998</v>
      </c>
      <c r="G3250" s="37">
        <v>2550.1799999999998</v>
      </c>
      <c r="H3250" s="37">
        <v>2550.1799999999998</v>
      </c>
      <c r="I3250" s="37">
        <v>2550.1799999999998</v>
      </c>
      <c r="J3250" s="37">
        <v>2550.1799999999998</v>
      </c>
      <c r="K3250" s="37">
        <v>2550.1799999999998</v>
      </c>
      <c r="L3250" s="37">
        <v>2550.1799999999998</v>
      </c>
      <c r="M3250" s="37">
        <v>2550.1799999999998</v>
      </c>
      <c r="N3250" s="37">
        <v>2550.1799999999998</v>
      </c>
      <c r="O3250" s="37">
        <v>2550.1799999999998</v>
      </c>
      <c r="P3250" s="37">
        <v>2550.1799999999998</v>
      </c>
      <c r="Q3250" s="37">
        <v>2550.1799999999998</v>
      </c>
      <c r="R3250" s="37">
        <v>2550.1799999999998</v>
      </c>
      <c r="S3250" s="37"/>
    </row>
    <row r="3251" spans="2:19">
      <c r="B3251" s="6">
        <v>2004</v>
      </c>
      <c r="C3251" s="37">
        <v>1799.25</v>
      </c>
      <c r="D3251" s="37">
        <v>1799.25</v>
      </c>
      <c r="E3251" s="37">
        <v>1799.25</v>
      </c>
      <c r="F3251" s="37">
        <v>1799.25</v>
      </c>
      <c r="G3251" s="37">
        <v>1799.25</v>
      </c>
      <c r="H3251" s="37">
        <v>1799.25</v>
      </c>
      <c r="I3251" s="37">
        <v>1799.25</v>
      </c>
      <c r="J3251" s="37">
        <v>1799.25</v>
      </c>
      <c r="K3251" s="37">
        <v>1799.25</v>
      </c>
      <c r="L3251" s="37">
        <v>1799.25</v>
      </c>
      <c r="M3251" s="37">
        <v>1799.25</v>
      </c>
      <c r="N3251" s="37">
        <v>1799.25</v>
      </c>
      <c r="O3251" s="37">
        <v>1799.25</v>
      </c>
      <c r="P3251" s="37">
        <v>1799.25</v>
      </c>
      <c r="Q3251" s="37">
        <v>1799.25</v>
      </c>
      <c r="R3251" s="37">
        <v>1799.25</v>
      </c>
      <c r="S3251" s="37"/>
    </row>
    <row r="3252" spans="2:19">
      <c r="B3252" s="6">
        <v>2003</v>
      </c>
      <c r="C3252" s="37">
        <v>14750.49</v>
      </c>
      <c r="D3252" s="37">
        <v>14750.49</v>
      </c>
      <c r="E3252" s="37">
        <v>14750.49</v>
      </c>
      <c r="F3252" s="37">
        <v>14750.49</v>
      </c>
      <c r="G3252" s="37">
        <v>14750.49</v>
      </c>
      <c r="H3252" s="37">
        <v>14750.49</v>
      </c>
      <c r="I3252" s="37">
        <v>14750.49</v>
      </c>
      <c r="J3252" s="37">
        <v>14750.49</v>
      </c>
      <c r="K3252" s="37">
        <v>14750.49</v>
      </c>
      <c r="L3252" s="37">
        <v>14750.49</v>
      </c>
      <c r="M3252" s="37">
        <v>14750.49</v>
      </c>
      <c r="N3252" s="37">
        <v>14750.49</v>
      </c>
      <c r="O3252" s="37">
        <v>14750.49</v>
      </c>
      <c r="P3252" s="37">
        <v>14750.49</v>
      </c>
      <c r="Q3252" s="37">
        <v>14750.49</v>
      </c>
      <c r="R3252" s="37">
        <v>14750.49</v>
      </c>
      <c r="S3252" s="37"/>
    </row>
    <row r="3253" spans="2:19">
      <c r="B3253" s="6">
        <v>2002</v>
      </c>
      <c r="C3253" s="37">
        <v>2764.5</v>
      </c>
      <c r="D3253" s="37">
        <v>2764.5</v>
      </c>
      <c r="E3253" s="37">
        <v>2764.5</v>
      </c>
      <c r="F3253" s="37">
        <v>2764.5</v>
      </c>
      <c r="G3253" s="37">
        <v>2764.5</v>
      </c>
      <c r="H3253" s="37">
        <v>2764.5</v>
      </c>
      <c r="I3253" s="37">
        <v>2764.5</v>
      </c>
      <c r="J3253" s="37">
        <v>2764.5</v>
      </c>
      <c r="K3253" s="37">
        <v>2764.5</v>
      </c>
      <c r="L3253" s="37">
        <v>2764.5</v>
      </c>
      <c r="M3253" s="37">
        <v>2764.5</v>
      </c>
      <c r="N3253" s="37">
        <v>2764.5</v>
      </c>
      <c r="O3253" s="37">
        <v>2764.5</v>
      </c>
      <c r="P3253" s="37">
        <v>2764.5</v>
      </c>
      <c r="Q3253" s="37">
        <v>2764.5</v>
      </c>
      <c r="R3253" s="37">
        <v>2764.5</v>
      </c>
      <c r="S3253" s="37"/>
    </row>
    <row r="3254" spans="2:19">
      <c r="B3254" s="6">
        <v>2001</v>
      </c>
      <c r="C3254" s="37">
        <v>6468.3</v>
      </c>
      <c r="D3254" s="37">
        <v>6468.3</v>
      </c>
      <c r="E3254" s="37">
        <v>6468.3</v>
      </c>
      <c r="F3254" s="37">
        <v>6468.3</v>
      </c>
      <c r="G3254" s="37">
        <v>6468.3</v>
      </c>
      <c r="H3254" s="37">
        <v>6468.3</v>
      </c>
      <c r="I3254" s="37">
        <v>6468.3</v>
      </c>
      <c r="J3254" s="37">
        <v>6468.3</v>
      </c>
      <c r="K3254" s="37">
        <v>6468.3</v>
      </c>
      <c r="L3254" s="37">
        <v>6468.3</v>
      </c>
      <c r="M3254" s="37">
        <v>6468.3</v>
      </c>
      <c r="N3254" s="37">
        <v>6468.3</v>
      </c>
      <c r="O3254" s="37">
        <v>6468.3</v>
      </c>
      <c r="P3254" s="37">
        <v>6468.3</v>
      </c>
      <c r="Q3254" s="37">
        <v>6468.3</v>
      </c>
      <c r="R3254" s="37">
        <v>6468.3</v>
      </c>
      <c r="S3254" s="37"/>
    </row>
    <row r="3255" spans="2:19">
      <c r="B3255" s="6">
        <v>2000</v>
      </c>
      <c r="C3255" s="37">
        <v>9383.0400000000009</v>
      </c>
      <c r="D3255" s="37">
        <v>9383.0400000000009</v>
      </c>
      <c r="E3255" s="37">
        <v>9383.0400000000009</v>
      </c>
      <c r="F3255" s="37">
        <v>9383.0400000000009</v>
      </c>
      <c r="G3255" s="37">
        <v>9383.0400000000009</v>
      </c>
      <c r="H3255" s="37">
        <v>9383.0400000000009</v>
      </c>
      <c r="I3255" s="37">
        <v>9383.0400000000009</v>
      </c>
      <c r="J3255" s="37">
        <v>9383.0400000000009</v>
      </c>
      <c r="K3255" s="37">
        <v>9383.0400000000009</v>
      </c>
      <c r="L3255" s="37">
        <v>9383.0400000000009</v>
      </c>
      <c r="M3255" s="37">
        <v>9383.0400000000009</v>
      </c>
      <c r="N3255" s="37">
        <v>9383.0400000000009</v>
      </c>
      <c r="O3255" s="37">
        <v>9383.0400000000009</v>
      </c>
      <c r="P3255" s="37">
        <v>9383.0400000000009</v>
      </c>
      <c r="Q3255" s="37">
        <v>9383.0400000000009</v>
      </c>
      <c r="R3255" s="37">
        <v>9383.0400000000009</v>
      </c>
      <c r="S3255" s="37"/>
    </row>
    <row r="3256" spans="2:19">
      <c r="B3256" s="6">
        <v>1999</v>
      </c>
      <c r="C3256" s="37">
        <v>22913.48</v>
      </c>
      <c r="D3256" s="37">
        <v>22913.48</v>
      </c>
      <c r="E3256" s="37">
        <v>22913.48</v>
      </c>
      <c r="F3256" s="37">
        <v>22913.48</v>
      </c>
      <c r="G3256" s="37">
        <v>22913.48</v>
      </c>
      <c r="H3256" s="37">
        <v>22913.48</v>
      </c>
      <c r="I3256" s="37">
        <v>22913.48</v>
      </c>
      <c r="J3256" s="37">
        <v>22913.48</v>
      </c>
      <c r="K3256" s="37">
        <v>22913.48</v>
      </c>
      <c r="L3256" s="37">
        <v>22913.48</v>
      </c>
      <c r="M3256" s="37">
        <v>22913.48</v>
      </c>
      <c r="N3256" s="37">
        <v>22913.48</v>
      </c>
      <c r="O3256" s="37">
        <v>22913.48</v>
      </c>
      <c r="P3256" s="37">
        <v>22913.48</v>
      </c>
      <c r="Q3256" s="37">
        <v>22913.48</v>
      </c>
      <c r="R3256" s="37">
        <v>22913.48</v>
      </c>
      <c r="S3256" s="37"/>
    </row>
    <row r="3257" spans="2:19">
      <c r="B3257" s="6">
        <v>1998</v>
      </c>
      <c r="C3257" s="37">
        <v>4716.17</v>
      </c>
      <c r="D3257" s="37">
        <v>4716.17</v>
      </c>
      <c r="E3257" s="37">
        <v>4716.17</v>
      </c>
      <c r="F3257" s="37">
        <v>4716.17</v>
      </c>
      <c r="G3257" s="37">
        <v>4716.17</v>
      </c>
      <c r="H3257" s="37">
        <v>4716.17</v>
      </c>
      <c r="I3257" s="37">
        <v>4716.17</v>
      </c>
      <c r="J3257" s="37">
        <v>4716.17</v>
      </c>
      <c r="K3257" s="37">
        <v>4716.17</v>
      </c>
      <c r="L3257" s="37">
        <v>4716.17</v>
      </c>
      <c r="M3257" s="37">
        <v>4716.17</v>
      </c>
      <c r="N3257" s="37">
        <v>4716.17</v>
      </c>
      <c r="O3257" s="37">
        <v>4716.17</v>
      </c>
      <c r="P3257" s="37">
        <v>4716.17</v>
      </c>
      <c r="Q3257" s="37">
        <v>4716.17</v>
      </c>
      <c r="R3257" s="37">
        <v>4716.17</v>
      </c>
      <c r="S3257" s="37"/>
    </row>
    <row r="3258" spans="2:19">
      <c r="B3258" s="6">
        <v>1997</v>
      </c>
      <c r="C3258" s="37">
        <v>17402.239999999998</v>
      </c>
      <c r="D3258" s="37">
        <v>17402.239999999998</v>
      </c>
      <c r="E3258" s="37">
        <v>17402.239999999998</v>
      </c>
      <c r="F3258" s="37">
        <v>17402.239999999998</v>
      </c>
      <c r="G3258" s="37">
        <v>17402.239999999998</v>
      </c>
      <c r="H3258" s="37">
        <v>17402.239999999998</v>
      </c>
      <c r="I3258" s="37">
        <v>17402.239999999998</v>
      </c>
      <c r="J3258" s="37">
        <v>17402.239999999998</v>
      </c>
      <c r="K3258" s="37">
        <v>17402.239999999998</v>
      </c>
      <c r="L3258" s="37">
        <v>17402.239999999998</v>
      </c>
      <c r="M3258" s="37">
        <v>17402.239999999998</v>
      </c>
      <c r="N3258" s="37">
        <v>17402.239999999998</v>
      </c>
      <c r="O3258" s="37">
        <v>17402.239999999998</v>
      </c>
      <c r="P3258" s="37">
        <v>17402.239999999998</v>
      </c>
      <c r="Q3258" s="37">
        <v>17402.239999999998</v>
      </c>
      <c r="R3258" s="37">
        <v>17402.239999999998</v>
      </c>
      <c r="S3258" s="37"/>
    </row>
    <row r="3259" spans="2:19">
      <c r="B3259" s="6">
        <v>1996</v>
      </c>
      <c r="C3259" s="37">
        <v>11262.51</v>
      </c>
      <c r="D3259" s="37">
        <v>11262.51</v>
      </c>
      <c r="E3259" s="37">
        <v>11262.51</v>
      </c>
      <c r="F3259" s="37">
        <v>11262.51</v>
      </c>
      <c r="G3259" s="37">
        <v>11262.51</v>
      </c>
      <c r="H3259" s="37">
        <v>11262.51</v>
      </c>
      <c r="I3259" s="37">
        <v>11262.51</v>
      </c>
      <c r="J3259" s="37">
        <v>11262.51</v>
      </c>
      <c r="K3259" s="37">
        <v>11262.51</v>
      </c>
      <c r="L3259" s="37">
        <v>11262.51</v>
      </c>
      <c r="M3259" s="37">
        <v>11262.51</v>
      </c>
      <c r="N3259" s="37">
        <v>11262.51</v>
      </c>
      <c r="O3259" s="37">
        <v>11262.51</v>
      </c>
      <c r="P3259" s="37">
        <v>11262.51</v>
      </c>
      <c r="Q3259" s="37">
        <v>11262.51</v>
      </c>
      <c r="R3259" s="37">
        <v>11262.51</v>
      </c>
      <c r="S3259" s="37"/>
    </row>
    <row r="3260" spans="2:19">
      <c r="B3260" s="6">
        <v>1995</v>
      </c>
      <c r="C3260" s="37">
        <v>15987.579999999998</v>
      </c>
      <c r="D3260" s="37">
        <v>15987.579999999998</v>
      </c>
      <c r="E3260" s="37">
        <v>15987.579999999998</v>
      </c>
      <c r="F3260" s="37">
        <v>15987.579999999998</v>
      </c>
      <c r="G3260" s="37">
        <v>15987.579999999998</v>
      </c>
      <c r="H3260" s="37">
        <v>15987.579999999998</v>
      </c>
      <c r="I3260" s="37">
        <v>15987.579999999998</v>
      </c>
      <c r="J3260" s="37">
        <v>15987.579999999998</v>
      </c>
      <c r="K3260" s="37">
        <v>15987.579999999998</v>
      </c>
      <c r="L3260" s="37">
        <v>15987.579999999998</v>
      </c>
      <c r="M3260" s="37">
        <v>15987.579999999998</v>
      </c>
      <c r="N3260" s="37">
        <v>15987.579999999998</v>
      </c>
      <c r="O3260" s="37">
        <v>15987.579999999998</v>
      </c>
      <c r="P3260" s="37">
        <v>15987.579999999998</v>
      </c>
      <c r="Q3260" s="37">
        <v>15987.579999999998</v>
      </c>
      <c r="R3260" s="37">
        <v>15987.579999999998</v>
      </c>
      <c r="S3260" s="37"/>
    </row>
    <row r="3261" spans="2:19">
      <c r="B3261" s="6">
        <v>1994</v>
      </c>
      <c r="C3261" s="37">
        <v>20604.939999999999</v>
      </c>
      <c r="D3261" s="37">
        <v>20604.939999999999</v>
      </c>
      <c r="E3261" s="37">
        <v>20604.939999999999</v>
      </c>
      <c r="F3261" s="37">
        <v>20604.939999999999</v>
      </c>
      <c r="G3261" s="37">
        <v>20604.939999999999</v>
      </c>
      <c r="H3261" s="37">
        <v>20604.939999999999</v>
      </c>
      <c r="I3261" s="37">
        <v>20604.939999999999</v>
      </c>
      <c r="J3261" s="37">
        <v>20604.939999999999</v>
      </c>
      <c r="K3261" s="37">
        <v>20604.939999999999</v>
      </c>
      <c r="L3261" s="37">
        <v>20604.939999999999</v>
      </c>
      <c r="M3261" s="37">
        <v>20604.939999999999</v>
      </c>
      <c r="N3261" s="37">
        <v>20604.939999999999</v>
      </c>
      <c r="O3261" s="37">
        <v>20604.939999999999</v>
      </c>
      <c r="P3261" s="37">
        <v>20604.939999999999</v>
      </c>
      <c r="Q3261" s="37">
        <v>20604.939999999999</v>
      </c>
      <c r="R3261" s="37">
        <v>20604.939999999999</v>
      </c>
      <c r="S3261" s="37"/>
    </row>
    <row r="3262" spans="2:19">
      <c r="B3262" s="6">
        <v>1993</v>
      </c>
      <c r="C3262" s="37">
        <v>9800.2099999999991</v>
      </c>
      <c r="D3262" s="37">
        <v>9800.2099999999991</v>
      </c>
      <c r="E3262" s="37">
        <v>9800.2099999999991</v>
      </c>
      <c r="F3262" s="37">
        <v>9800.2099999999991</v>
      </c>
      <c r="G3262" s="37">
        <v>9800.2099999999991</v>
      </c>
      <c r="H3262" s="37">
        <v>9800.2099999999991</v>
      </c>
      <c r="I3262" s="37">
        <v>9800.2099999999991</v>
      </c>
      <c r="J3262" s="37">
        <v>9800.2099999999991</v>
      </c>
      <c r="K3262" s="37">
        <v>9800.2099999999991</v>
      </c>
      <c r="L3262" s="37">
        <v>9800.2099999999991</v>
      </c>
      <c r="M3262" s="37">
        <v>9800.2099999999991</v>
      </c>
      <c r="N3262" s="37">
        <v>9800.2099999999991</v>
      </c>
      <c r="O3262" s="37">
        <v>9800.2099999999991</v>
      </c>
      <c r="P3262" s="37">
        <v>9800.2099999999991</v>
      </c>
      <c r="Q3262" s="37">
        <v>9800.2099999999991</v>
      </c>
      <c r="R3262" s="37">
        <v>9800.2099999999991</v>
      </c>
      <c r="S3262" s="37"/>
    </row>
    <row r="3263" spans="2:19">
      <c r="B3263" s="6">
        <v>1992</v>
      </c>
      <c r="C3263" s="37">
        <v>22054.850000000002</v>
      </c>
      <c r="D3263" s="37">
        <v>22054.850000000002</v>
      </c>
      <c r="E3263" s="37">
        <v>22054.850000000002</v>
      </c>
      <c r="F3263" s="37">
        <v>22054.850000000002</v>
      </c>
      <c r="G3263" s="37">
        <v>22054.850000000002</v>
      </c>
      <c r="H3263" s="37">
        <v>22054.850000000002</v>
      </c>
      <c r="I3263" s="37">
        <v>22054.850000000002</v>
      </c>
      <c r="J3263" s="37">
        <v>22054.850000000002</v>
      </c>
      <c r="K3263" s="37">
        <v>22054.850000000002</v>
      </c>
      <c r="L3263" s="37">
        <v>22054.850000000002</v>
      </c>
      <c r="M3263" s="37">
        <v>22054.850000000002</v>
      </c>
      <c r="N3263" s="37">
        <v>22054.850000000002</v>
      </c>
      <c r="O3263" s="37">
        <v>22054.850000000002</v>
      </c>
      <c r="P3263" s="37">
        <v>22054.850000000002</v>
      </c>
      <c r="Q3263" s="37">
        <v>22054.850000000002</v>
      </c>
      <c r="R3263" s="37">
        <v>22054.850000000002</v>
      </c>
      <c r="S3263" s="37"/>
    </row>
    <row r="3264" spans="2:19">
      <c r="B3264" s="6">
        <v>1991</v>
      </c>
      <c r="C3264" s="37">
        <v>20747.73</v>
      </c>
      <c r="D3264" s="37">
        <v>20747.73</v>
      </c>
      <c r="E3264" s="37">
        <v>20747.73</v>
      </c>
      <c r="F3264" s="37">
        <v>20747.73</v>
      </c>
      <c r="G3264" s="37">
        <v>20747.73</v>
      </c>
      <c r="H3264" s="37">
        <v>20747.73</v>
      </c>
      <c r="I3264" s="37">
        <v>20747.73</v>
      </c>
      <c r="J3264" s="37">
        <v>20747.73</v>
      </c>
      <c r="K3264" s="37">
        <v>20747.73</v>
      </c>
      <c r="L3264" s="37">
        <v>20747.73</v>
      </c>
      <c r="M3264" s="37">
        <v>20747.73</v>
      </c>
      <c r="N3264" s="37">
        <v>20747.73</v>
      </c>
      <c r="O3264" s="37">
        <v>20747.73</v>
      </c>
      <c r="P3264" s="37">
        <v>20747.73</v>
      </c>
      <c r="Q3264" s="37">
        <v>20747.73</v>
      </c>
      <c r="R3264" s="37">
        <v>20747.73</v>
      </c>
      <c r="S3264" s="37"/>
    </row>
    <row r="3265" spans="2:19">
      <c r="B3265" s="6">
        <v>1990</v>
      </c>
      <c r="C3265" s="37">
        <v>15293.04</v>
      </c>
      <c r="D3265" s="37">
        <v>15293.04</v>
      </c>
      <c r="E3265" s="37">
        <v>15293.04</v>
      </c>
      <c r="F3265" s="37">
        <v>15293.04</v>
      </c>
      <c r="G3265" s="37">
        <v>15293.04</v>
      </c>
      <c r="H3265" s="37">
        <v>15293.04</v>
      </c>
      <c r="I3265" s="37">
        <v>15293.04</v>
      </c>
      <c r="J3265" s="37">
        <v>15293.04</v>
      </c>
      <c r="K3265" s="37">
        <v>15293.04</v>
      </c>
      <c r="L3265" s="37">
        <v>15293.04</v>
      </c>
      <c r="M3265" s="37">
        <v>15293.04</v>
      </c>
      <c r="N3265" s="37">
        <v>15293.04</v>
      </c>
      <c r="O3265" s="37">
        <v>15293.04</v>
      </c>
      <c r="P3265" s="37">
        <v>15293.04</v>
      </c>
      <c r="Q3265" s="37">
        <v>15293.04</v>
      </c>
      <c r="R3265" s="37">
        <v>15293.04</v>
      </c>
      <c r="S3265" s="37"/>
    </row>
    <row r="3266" spans="2:19">
      <c r="B3266" s="6">
        <v>1989</v>
      </c>
      <c r="C3266" s="37">
        <v>24654.21</v>
      </c>
      <c r="D3266" s="37">
        <v>24654.21</v>
      </c>
      <c r="E3266" s="37">
        <v>24654.21</v>
      </c>
      <c r="F3266" s="37">
        <v>24654.21</v>
      </c>
      <c r="G3266" s="37">
        <v>24654.21</v>
      </c>
      <c r="H3266" s="37">
        <v>24654.21</v>
      </c>
      <c r="I3266" s="37">
        <v>24654.21</v>
      </c>
      <c r="J3266" s="37">
        <v>24654.21</v>
      </c>
      <c r="K3266" s="37">
        <v>24654.21</v>
      </c>
      <c r="L3266" s="37">
        <v>24654.21</v>
      </c>
      <c r="M3266" s="37">
        <v>24654.21</v>
      </c>
      <c r="N3266" s="37">
        <v>24654.21</v>
      </c>
      <c r="O3266" s="37">
        <v>24654.21</v>
      </c>
      <c r="P3266" s="37">
        <v>24654.21</v>
      </c>
      <c r="Q3266" s="37">
        <v>24654.21</v>
      </c>
      <c r="R3266" s="37">
        <v>24654.21</v>
      </c>
      <c r="S3266" s="37"/>
    </row>
    <row r="3267" spans="2:19">
      <c r="B3267" s="6">
        <v>1988</v>
      </c>
      <c r="C3267" s="37">
        <v>16649.509999999998</v>
      </c>
      <c r="D3267" s="37">
        <v>16649.509999999998</v>
      </c>
      <c r="E3267" s="37">
        <v>16649.509999999998</v>
      </c>
      <c r="F3267" s="37">
        <v>16649.509999999998</v>
      </c>
      <c r="G3267" s="37">
        <v>16649.509999999998</v>
      </c>
      <c r="H3267" s="37">
        <v>16649.509999999998</v>
      </c>
      <c r="I3267" s="37">
        <v>16649.509999999998</v>
      </c>
      <c r="J3267" s="37">
        <v>16649.509999999998</v>
      </c>
      <c r="K3267" s="37">
        <v>16649.509999999998</v>
      </c>
      <c r="L3267" s="37">
        <v>16649.509999999998</v>
      </c>
      <c r="M3267" s="37">
        <v>16649.509999999998</v>
      </c>
      <c r="N3267" s="37">
        <v>16649.509999999998</v>
      </c>
      <c r="O3267" s="37">
        <v>16649.509999999998</v>
      </c>
      <c r="P3267" s="37">
        <v>16649.509999999998</v>
      </c>
      <c r="Q3267" s="37">
        <v>16649.509999999998</v>
      </c>
      <c r="R3267" s="37">
        <v>16649.509999999998</v>
      </c>
      <c r="S3267" s="37"/>
    </row>
    <row r="3268" spans="2:19">
      <c r="B3268" s="6">
        <v>1987</v>
      </c>
      <c r="C3268" s="37">
        <v>34820.46</v>
      </c>
      <c r="D3268" s="37">
        <v>34820.46</v>
      </c>
      <c r="E3268" s="37">
        <v>34820.46</v>
      </c>
      <c r="F3268" s="37">
        <v>34820.46</v>
      </c>
      <c r="G3268" s="37">
        <v>34820.46</v>
      </c>
      <c r="H3268" s="37">
        <v>34820.46</v>
      </c>
      <c r="I3268" s="37">
        <v>34820.46</v>
      </c>
      <c r="J3268" s="37">
        <v>34820.46</v>
      </c>
      <c r="K3268" s="37">
        <v>34820.46</v>
      </c>
      <c r="L3268" s="37">
        <v>34820.46</v>
      </c>
      <c r="M3268" s="37">
        <v>34820.46</v>
      </c>
      <c r="N3268" s="37">
        <v>34820.46</v>
      </c>
      <c r="O3268" s="37">
        <v>34820.46</v>
      </c>
      <c r="P3268" s="37">
        <v>34820.46</v>
      </c>
      <c r="Q3268" s="37">
        <v>34820.46</v>
      </c>
      <c r="R3268" s="37">
        <v>34820.46</v>
      </c>
      <c r="S3268" s="37"/>
    </row>
    <row r="3269" spans="2:19">
      <c r="B3269" s="6">
        <v>1986</v>
      </c>
      <c r="C3269" s="37">
        <v>20223.89</v>
      </c>
      <c r="D3269" s="37">
        <v>20223.89</v>
      </c>
      <c r="E3269" s="37">
        <v>20223.89</v>
      </c>
      <c r="F3269" s="37">
        <v>20223.89</v>
      </c>
      <c r="G3269" s="37">
        <v>20223.89</v>
      </c>
      <c r="H3269" s="37">
        <v>20223.89</v>
      </c>
      <c r="I3269" s="37">
        <v>20223.89</v>
      </c>
      <c r="J3269" s="37">
        <v>20223.89</v>
      </c>
      <c r="K3269" s="37">
        <v>20223.89</v>
      </c>
      <c r="L3269" s="37">
        <v>20223.89</v>
      </c>
      <c r="M3269" s="37">
        <v>20223.89</v>
      </c>
      <c r="N3269" s="37">
        <v>20223.89</v>
      </c>
      <c r="O3269" s="37">
        <v>20223.89</v>
      </c>
      <c r="P3269" s="37">
        <v>20223.89</v>
      </c>
      <c r="Q3269" s="37">
        <v>20223.89</v>
      </c>
      <c r="R3269" s="37">
        <v>20223.89</v>
      </c>
      <c r="S3269" s="37"/>
    </row>
    <row r="3270" spans="2:19">
      <c r="B3270" s="6">
        <v>1985</v>
      </c>
      <c r="C3270" s="37">
        <v>20804.11</v>
      </c>
      <c r="D3270" s="37">
        <v>20804.11</v>
      </c>
      <c r="E3270" s="37">
        <v>20804.11</v>
      </c>
      <c r="F3270" s="37">
        <v>20804.11</v>
      </c>
      <c r="G3270" s="37">
        <v>20804.11</v>
      </c>
      <c r="H3270" s="37">
        <v>20804.11</v>
      </c>
      <c r="I3270" s="37">
        <v>20804.11</v>
      </c>
      <c r="J3270" s="37">
        <v>20804.11</v>
      </c>
      <c r="K3270" s="37">
        <v>20804.11</v>
      </c>
      <c r="L3270" s="37">
        <v>20804.11</v>
      </c>
      <c r="M3270" s="37">
        <v>20804.11</v>
      </c>
      <c r="N3270" s="37">
        <v>20804.11</v>
      </c>
      <c r="O3270" s="37">
        <v>20804.11</v>
      </c>
      <c r="P3270" s="37">
        <v>20804.11</v>
      </c>
      <c r="Q3270" s="37">
        <v>20804.11</v>
      </c>
      <c r="R3270" s="37">
        <v>20804.11</v>
      </c>
      <c r="S3270" s="37"/>
    </row>
    <row r="3271" spans="2:19">
      <c r="B3271" s="6">
        <v>1984</v>
      </c>
      <c r="C3271" s="37">
        <v>15181.85</v>
      </c>
      <c r="D3271" s="37">
        <v>15181.85</v>
      </c>
      <c r="E3271" s="37">
        <v>15181.85</v>
      </c>
      <c r="F3271" s="37">
        <v>15181.85</v>
      </c>
      <c r="G3271" s="37">
        <v>15181.85</v>
      </c>
      <c r="H3271" s="37">
        <v>15181.85</v>
      </c>
      <c r="I3271" s="37">
        <v>15181.85</v>
      </c>
      <c r="J3271" s="37">
        <v>15181.85</v>
      </c>
      <c r="K3271" s="37">
        <v>15181.85</v>
      </c>
      <c r="L3271" s="37">
        <v>15181.85</v>
      </c>
      <c r="M3271" s="37">
        <v>15181.85</v>
      </c>
      <c r="N3271" s="37">
        <v>15181.85</v>
      </c>
      <c r="O3271" s="37">
        <v>15181.85</v>
      </c>
      <c r="P3271" s="37">
        <v>15181.85</v>
      </c>
      <c r="Q3271" s="37">
        <v>15181.85</v>
      </c>
      <c r="R3271" s="37">
        <v>15181.85</v>
      </c>
      <c r="S3271" s="37"/>
    </row>
    <row r="3272" spans="2:19">
      <c r="B3272" s="6">
        <v>1983</v>
      </c>
      <c r="C3272" s="37">
        <v>20930.66</v>
      </c>
      <c r="D3272" s="37">
        <v>20930.66</v>
      </c>
      <c r="E3272" s="37">
        <v>20930.66</v>
      </c>
      <c r="F3272" s="37">
        <v>20930.66</v>
      </c>
      <c r="G3272" s="37">
        <v>20930.66</v>
      </c>
      <c r="H3272" s="37">
        <v>20930.66</v>
      </c>
      <c r="I3272" s="37">
        <v>20930.66</v>
      </c>
      <c r="J3272" s="37">
        <v>20930.66</v>
      </c>
      <c r="K3272" s="37">
        <v>20930.66</v>
      </c>
      <c r="L3272" s="37">
        <v>20930.66</v>
      </c>
      <c r="M3272" s="37">
        <v>20930.66</v>
      </c>
      <c r="N3272" s="37">
        <v>20930.66</v>
      </c>
      <c r="O3272" s="37">
        <v>20930.66</v>
      </c>
      <c r="P3272" s="37">
        <v>20930.66</v>
      </c>
      <c r="Q3272" s="37">
        <v>20930.66</v>
      </c>
      <c r="R3272" s="37">
        <v>20930.66</v>
      </c>
      <c r="S3272" s="37"/>
    </row>
    <row r="3273" spans="2:19">
      <c r="B3273" s="6">
        <v>1982</v>
      </c>
      <c r="C3273" s="37">
        <v>14970.63</v>
      </c>
      <c r="D3273" s="37">
        <v>14970.63</v>
      </c>
      <c r="E3273" s="37">
        <v>14970.63</v>
      </c>
      <c r="F3273" s="37">
        <v>14970.63</v>
      </c>
      <c r="G3273" s="37">
        <v>14970.63</v>
      </c>
      <c r="H3273" s="37">
        <v>14970.63</v>
      </c>
      <c r="I3273" s="37">
        <v>14970.63</v>
      </c>
      <c r="J3273" s="37">
        <v>14970.63</v>
      </c>
      <c r="K3273" s="37">
        <v>14970.63</v>
      </c>
      <c r="L3273" s="37">
        <v>14970.63</v>
      </c>
      <c r="M3273" s="37">
        <v>14970.63</v>
      </c>
      <c r="N3273" s="37">
        <v>14970.63</v>
      </c>
      <c r="O3273" s="37">
        <v>14970.63</v>
      </c>
      <c r="P3273" s="37">
        <v>14970.63</v>
      </c>
      <c r="Q3273" s="37">
        <v>14970.63</v>
      </c>
      <c r="R3273" s="37">
        <v>14970.63</v>
      </c>
      <c r="S3273" s="37"/>
    </row>
    <row r="3274" spans="2:19">
      <c r="B3274" s="6">
        <v>1981</v>
      </c>
      <c r="C3274" s="37">
        <v>20207.449999999997</v>
      </c>
      <c r="D3274" s="37">
        <v>20207.449999999997</v>
      </c>
      <c r="E3274" s="37">
        <v>20207.449999999997</v>
      </c>
      <c r="F3274" s="37">
        <v>20207.449999999997</v>
      </c>
      <c r="G3274" s="37">
        <v>20207.449999999997</v>
      </c>
      <c r="H3274" s="37">
        <v>20207.449999999997</v>
      </c>
      <c r="I3274" s="37">
        <v>20207.449999999997</v>
      </c>
      <c r="J3274" s="37">
        <v>20207.449999999997</v>
      </c>
      <c r="K3274" s="37">
        <v>20207.449999999997</v>
      </c>
      <c r="L3274" s="37">
        <v>20207.449999999997</v>
      </c>
      <c r="M3274" s="37">
        <v>20207.449999999997</v>
      </c>
      <c r="N3274" s="37">
        <v>20207.449999999997</v>
      </c>
      <c r="O3274" s="37">
        <v>20207.449999999997</v>
      </c>
      <c r="P3274" s="37">
        <v>20207.449999999997</v>
      </c>
      <c r="Q3274" s="37">
        <v>20207.449999999997</v>
      </c>
      <c r="R3274" s="37">
        <v>20207.449999999997</v>
      </c>
      <c r="S3274" s="37"/>
    </row>
    <row r="3275" spans="2:19">
      <c r="B3275" s="6">
        <v>1980</v>
      </c>
      <c r="C3275" s="37">
        <v>14027.03</v>
      </c>
      <c r="D3275" s="37">
        <v>14027.03</v>
      </c>
      <c r="E3275" s="37">
        <v>14027.03</v>
      </c>
      <c r="F3275" s="37">
        <v>14027.03</v>
      </c>
      <c r="G3275" s="37">
        <v>14027.03</v>
      </c>
      <c r="H3275" s="37">
        <v>14027.03</v>
      </c>
      <c r="I3275" s="37">
        <v>14027.03</v>
      </c>
      <c r="J3275" s="37">
        <v>14027.03</v>
      </c>
      <c r="K3275" s="37">
        <v>14027.03</v>
      </c>
      <c r="L3275" s="37">
        <v>14027.03</v>
      </c>
      <c r="M3275" s="37">
        <v>14027.03</v>
      </c>
      <c r="N3275" s="37">
        <v>14027.03</v>
      </c>
      <c r="O3275" s="37">
        <v>14027.03</v>
      </c>
      <c r="P3275" s="37">
        <v>14027.03</v>
      </c>
      <c r="Q3275" s="37">
        <v>14027.03</v>
      </c>
      <c r="R3275" s="37">
        <v>14027.03</v>
      </c>
      <c r="S3275" s="37"/>
    </row>
    <row r="3276" spans="2:19">
      <c r="B3276" s="6">
        <v>1979</v>
      </c>
      <c r="C3276" s="37">
        <v>13025.2</v>
      </c>
      <c r="D3276" s="37">
        <v>13025.2</v>
      </c>
      <c r="E3276" s="37">
        <v>13025.2</v>
      </c>
      <c r="F3276" s="37">
        <v>13025.2</v>
      </c>
      <c r="G3276" s="37">
        <v>13025.2</v>
      </c>
      <c r="H3276" s="37">
        <v>13025.2</v>
      </c>
      <c r="I3276" s="37">
        <v>13025.2</v>
      </c>
      <c r="J3276" s="37">
        <v>13025.2</v>
      </c>
      <c r="K3276" s="37">
        <v>13025.2</v>
      </c>
      <c r="L3276" s="37">
        <v>13025.2</v>
      </c>
      <c r="M3276" s="37">
        <v>13025.2</v>
      </c>
      <c r="N3276" s="37">
        <v>13025.2</v>
      </c>
      <c r="O3276" s="37">
        <v>13025.2</v>
      </c>
      <c r="P3276" s="37">
        <v>13025.2</v>
      </c>
      <c r="Q3276" s="37">
        <v>13025.2</v>
      </c>
      <c r="R3276" s="37">
        <v>13025.2</v>
      </c>
      <c r="S3276" s="37"/>
    </row>
    <row r="3277" spans="2:19">
      <c r="B3277" s="6">
        <v>1978</v>
      </c>
      <c r="C3277" s="37">
        <v>10373.200000000001</v>
      </c>
      <c r="D3277" s="37">
        <v>10373.200000000001</v>
      </c>
      <c r="E3277" s="37">
        <v>10373.200000000001</v>
      </c>
      <c r="F3277" s="37">
        <v>10373.200000000001</v>
      </c>
      <c r="G3277" s="37">
        <v>10373.200000000001</v>
      </c>
      <c r="H3277" s="37">
        <v>10373.200000000001</v>
      </c>
      <c r="I3277" s="37">
        <v>10373.200000000001</v>
      </c>
      <c r="J3277" s="37">
        <v>10373.200000000001</v>
      </c>
      <c r="K3277" s="37">
        <v>10373.200000000001</v>
      </c>
      <c r="L3277" s="37">
        <v>10373.200000000001</v>
      </c>
      <c r="M3277" s="37">
        <v>10373.200000000001</v>
      </c>
      <c r="N3277" s="37">
        <v>10373.200000000001</v>
      </c>
      <c r="O3277" s="37">
        <v>10373.200000000001</v>
      </c>
      <c r="P3277" s="37">
        <v>10373.200000000001</v>
      </c>
      <c r="Q3277" s="37">
        <v>10373.200000000001</v>
      </c>
      <c r="R3277" s="37">
        <v>10373.200000000001</v>
      </c>
      <c r="S3277" s="37"/>
    </row>
    <row r="3278" spans="2:19">
      <c r="B3278" s="6">
        <v>1977</v>
      </c>
      <c r="C3278" s="37">
        <v>19406.760000000002</v>
      </c>
      <c r="D3278" s="37">
        <v>19406.760000000002</v>
      </c>
      <c r="E3278" s="37">
        <v>19406.760000000002</v>
      </c>
      <c r="F3278" s="37">
        <v>19406.760000000002</v>
      </c>
      <c r="G3278" s="37">
        <v>19406.760000000002</v>
      </c>
      <c r="H3278" s="37">
        <v>19406.760000000002</v>
      </c>
      <c r="I3278" s="37">
        <v>19406.760000000002</v>
      </c>
      <c r="J3278" s="37">
        <v>19406.760000000002</v>
      </c>
      <c r="K3278" s="37">
        <v>19406.760000000002</v>
      </c>
      <c r="L3278" s="37">
        <v>19406.760000000002</v>
      </c>
      <c r="M3278" s="37">
        <v>19406.760000000002</v>
      </c>
      <c r="N3278" s="37">
        <v>19406.760000000002</v>
      </c>
      <c r="O3278" s="37">
        <v>19406.760000000002</v>
      </c>
      <c r="P3278" s="37">
        <v>19406.760000000002</v>
      </c>
      <c r="Q3278" s="37">
        <v>19406.760000000002</v>
      </c>
      <c r="R3278" s="37">
        <v>19406.760000000002</v>
      </c>
      <c r="S3278" s="37"/>
    </row>
    <row r="3279" spans="2:19">
      <c r="B3279" s="6">
        <v>1976</v>
      </c>
      <c r="C3279" s="37">
        <v>2706.24</v>
      </c>
      <c r="D3279" s="37">
        <v>2706.24</v>
      </c>
      <c r="E3279" s="37">
        <v>2706.24</v>
      </c>
      <c r="F3279" s="37">
        <v>2706.24</v>
      </c>
      <c r="G3279" s="37">
        <v>2706.24</v>
      </c>
      <c r="H3279" s="37">
        <v>2706.24</v>
      </c>
      <c r="I3279" s="37">
        <v>2706.24</v>
      </c>
      <c r="J3279" s="37">
        <v>2706.24</v>
      </c>
      <c r="K3279" s="37">
        <v>2706.24</v>
      </c>
      <c r="L3279" s="37">
        <v>2706.24</v>
      </c>
      <c r="M3279" s="37">
        <v>2706.24</v>
      </c>
      <c r="N3279" s="37">
        <v>2706.24</v>
      </c>
      <c r="O3279" s="37">
        <v>2706.24</v>
      </c>
      <c r="P3279" s="37">
        <v>2706.24</v>
      </c>
      <c r="Q3279" s="37">
        <v>2706.24</v>
      </c>
      <c r="R3279" s="37">
        <v>2706.24</v>
      </c>
      <c r="S3279" s="37"/>
    </row>
    <row r="3280" spans="2:19">
      <c r="B3280" s="6">
        <v>1975</v>
      </c>
      <c r="C3280" s="37">
        <v>10442.91</v>
      </c>
      <c r="D3280" s="37">
        <v>10442.91</v>
      </c>
      <c r="E3280" s="37">
        <v>10442.91</v>
      </c>
      <c r="F3280" s="37">
        <v>10442.91</v>
      </c>
      <c r="G3280" s="37">
        <v>10442.91</v>
      </c>
      <c r="H3280" s="37">
        <v>10442.91</v>
      </c>
      <c r="I3280" s="37">
        <v>10442.91</v>
      </c>
      <c r="J3280" s="37">
        <v>10442.91</v>
      </c>
      <c r="K3280" s="37">
        <v>10442.91</v>
      </c>
      <c r="L3280" s="37">
        <v>10442.91</v>
      </c>
      <c r="M3280" s="37">
        <v>10442.91</v>
      </c>
      <c r="N3280" s="37">
        <v>10442.91</v>
      </c>
      <c r="O3280" s="37">
        <v>10442.91</v>
      </c>
      <c r="P3280" s="37">
        <v>10442.91</v>
      </c>
      <c r="Q3280" s="37">
        <v>10442.91</v>
      </c>
      <c r="R3280" s="37">
        <v>10442.91</v>
      </c>
      <c r="S3280" s="37"/>
    </row>
    <row r="3281" spans="2:19">
      <c r="B3281" s="6">
        <v>1974</v>
      </c>
      <c r="C3281" s="37">
        <v>13218.68</v>
      </c>
      <c r="D3281" s="37">
        <v>13218.68</v>
      </c>
      <c r="E3281" s="37">
        <v>13218.68</v>
      </c>
      <c r="F3281" s="37">
        <v>13218.68</v>
      </c>
      <c r="G3281" s="37">
        <v>13218.68</v>
      </c>
      <c r="H3281" s="37">
        <v>13218.68</v>
      </c>
      <c r="I3281" s="37">
        <v>13218.68</v>
      </c>
      <c r="J3281" s="37">
        <v>13218.68</v>
      </c>
      <c r="K3281" s="37">
        <v>13218.68</v>
      </c>
      <c r="L3281" s="37">
        <v>13218.68</v>
      </c>
      <c r="M3281" s="37">
        <v>13218.68</v>
      </c>
      <c r="N3281" s="37">
        <v>13218.68</v>
      </c>
      <c r="O3281" s="37">
        <v>13218.68</v>
      </c>
      <c r="P3281" s="37">
        <v>13218.68</v>
      </c>
      <c r="Q3281" s="37">
        <v>13218.68</v>
      </c>
      <c r="R3281" s="37">
        <v>13218.68</v>
      </c>
      <c r="S3281" s="37"/>
    </row>
    <row r="3282" spans="2:19">
      <c r="B3282" s="6">
        <v>1973</v>
      </c>
      <c r="C3282" s="37">
        <v>14203.96</v>
      </c>
      <c r="D3282" s="37">
        <v>14203.96</v>
      </c>
      <c r="E3282" s="37">
        <v>14203.96</v>
      </c>
      <c r="F3282" s="37">
        <v>14203.96</v>
      </c>
      <c r="G3282" s="37">
        <v>14203.96</v>
      </c>
      <c r="H3282" s="37">
        <v>14203.96</v>
      </c>
      <c r="I3282" s="37">
        <v>14203.96</v>
      </c>
      <c r="J3282" s="37">
        <v>14203.96</v>
      </c>
      <c r="K3282" s="37">
        <v>14203.96</v>
      </c>
      <c r="L3282" s="37">
        <v>14203.96</v>
      </c>
      <c r="M3282" s="37">
        <v>14203.96</v>
      </c>
      <c r="N3282" s="37">
        <v>14203.96</v>
      </c>
      <c r="O3282" s="37">
        <v>14203.96</v>
      </c>
      <c r="P3282" s="37">
        <v>14203.96</v>
      </c>
      <c r="Q3282" s="37">
        <v>14203.96</v>
      </c>
      <c r="R3282" s="37">
        <v>14203.96</v>
      </c>
      <c r="S3282" s="37"/>
    </row>
    <row r="3283" spans="2:19">
      <c r="B3283" s="6">
        <v>1972</v>
      </c>
      <c r="C3283" s="37">
        <v>12109.92</v>
      </c>
      <c r="D3283" s="37">
        <v>12109.92</v>
      </c>
      <c r="E3283" s="37">
        <v>12109.92</v>
      </c>
      <c r="F3283" s="37">
        <v>12109.92</v>
      </c>
      <c r="G3283" s="37">
        <v>12109.92</v>
      </c>
      <c r="H3283" s="37">
        <v>12109.92</v>
      </c>
      <c r="I3283" s="37">
        <v>12109.92</v>
      </c>
      <c r="J3283" s="37">
        <v>12109.92</v>
      </c>
      <c r="K3283" s="37">
        <v>12109.92</v>
      </c>
      <c r="L3283" s="37">
        <v>12109.92</v>
      </c>
      <c r="M3283" s="37">
        <v>12109.92</v>
      </c>
      <c r="N3283" s="37">
        <v>12109.92</v>
      </c>
      <c r="O3283" s="37">
        <v>12109.92</v>
      </c>
      <c r="P3283" s="37">
        <v>12109.92</v>
      </c>
      <c r="Q3283" s="37">
        <v>12109.92</v>
      </c>
      <c r="R3283" s="37">
        <v>12109.92</v>
      </c>
      <c r="S3283" s="37"/>
    </row>
    <row r="3284" spans="2:19">
      <c r="B3284" s="6">
        <v>1971</v>
      </c>
      <c r="C3284" s="37">
        <v>11775.21</v>
      </c>
      <c r="D3284" s="37">
        <v>11775.21</v>
      </c>
      <c r="E3284" s="37">
        <v>11775.21</v>
      </c>
      <c r="F3284" s="37">
        <v>11775.21</v>
      </c>
      <c r="G3284" s="37">
        <v>11775.21</v>
      </c>
      <c r="H3284" s="37">
        <v>11775.21</v>
      </c>
      <c r="I3284" s="37">
        <v>11775.21</v>
      </c>
      <c r="J3284" s="37">
        <v>11775.21</v>
      </c>
      <c r="K3284" s="37">
        <v>11775.21</v>
      </c>
      <c r="L3284" s="37">
        <v>11775.21</v>
      </c>
      <c r="M3284" s="37">
        <v>11775.21</v>
      </c>
      <c r="N3284" s="37">
        <v>11775.21</v>
      </c>
      <c r="O3284" s="37">
        <v>11775.21</v>
      </c>
      <c r="P3284" s="37">
        <v>11775.21</v>
      </c>
      <c r="Q3284" s="37">
        <v>11775.21</v>
      </c>
      <c r="R3284" s="37">
        <v>11775.21</v>
      </c>
      <c r="S3284" s="37"/>
    </row>
    <row r="3285" spans="2:19">
      <c r="B3285" s="6">
        <v>1970</v>
      </c>
      <c r="C3285" s="37"/>
      <c r="D3285" s="37"/>
      <c r="E3285" s="37"/>
      <c r="F3285" s="37"/>
      <c r="G3285" s="37"/>
      <c r="H3285" s="37"/>
      <c r="I3285" s="37"/>
      <c r="J3285" s="37"/>
      <c r="K3285" s="37"/>
      <c r="L3285" s="37"/>
      <c r="M3285" s="37"/>
      <c r="N3285" s="37">
        <v>0</v>
      </c>
      <c r="O3285" s="37">
        <v>0</v>
      </c>
      <c r="P3285" s="37">
        <v>0</v>
      </c>
      <c r="Q3285" s="37">
        <v>0</v>
      </c>
      <c r="R3285" s="37">
        <v>0</v>
      </c>
      <c r="S3285" s="37"/>
    </row>
    <row r="3286" spans="2:19">
      <c r="B3286" s="6">
        <v>1969</v>
      </c>
      <c r="C3286" s="37"/>
      <c r="D3286" s="37"/>
      <c r="E3286" s="37"/>
      <c r="F3286" s="37"/>
      <c r="G3286" s="37"/>
      <c r="H3286" s="37"/>
      <c r="I3286" s="37"/>
      <c r="J3286" s="37"/>
      <c r="K3286" s="37"/>
      <c r="L3286" s="37"/>
      <c r="M3286" s="37"/>
      <c r="N3286" s="37">
        <v>0</v>
      </c>
      <c r="O3286" s="37">
        <v>0</v>
      </c>
      <c r="P3286" s="37">
        <v>0</v>
      </c>
      <c r="Q3286" s="37">
        <v>0</v>
      </c>
      <c r="R3286" s="37">
        <v>0</v>
      </c>
      <c r="S3286" s="37"/>
    </row>
    <row r="3287" spans="2:19">
      <c r="B3287" s="6">
        <v>1968</v>
      </c>
      <c r="C3287" s="37"/>
      <c r="D3287" s="37"/>
      <c r="E3287" s="37"/>
      <c r="F3287" s="37"/>
      <c r="G3287" s="37"/>
      <c r="H3287" s="37"/>
      <c r="I3287" s="37"/>
      <c r="J3287" s="37"/>
      <c r="K3287" s="37"/>
      <c r="L3287" s="37"/>
      <c r="M3287" s="37"/>
      <c r="N3287" s="37">
        <v>0</v>
      </c>
      <c r="O3287" s="37">
        <v>0</v>
      </c>
      <c r="P3287" s="37">
        <v>0</v>
      </c>
      <c r="Q3287" s="37">
        <v>0</v>
      </c>
      <c r="R3287" s="37">
        <v>0</v>
      </c>
      <c r="S3287" s="37"/>
    </row>
    <row r="3288" spans="2:19">
      <c r="B3288" s="6">
        <v>1967</v>
      </c>
      <c r="C3288" s="37"/>
      <c r="D3288" s="37"/>
      <c r="E3288" s="37"/>
      <c r="F3288" s="37"/>
      <c r="G3288" s="37"/>
      <c r="H3288" s="37"/>
      <c r="I3288" s="37"/>
      <c r="J3288" s="37"/>
      <c r="K3288" s="37"/>
      <c r="L3288" s="37"/>
      <c r="M3288" s="37"/>
      <c r="N3288" s="37">
        <v>0</v>
      </c>
      <c r="O3288" s="37">
        <v>0</v>
      </c>
      <c r="P3288" s="37">
        <v>0</v>
      </c>
      <c r="Q3288" s="37">
        <v>0</v>
      </c>
      <c r="R3288" s="37">
        <v>0</v>
      </c>
      <c r="S3288" s="37"/>
    </row>
    <row r="3289" spans="2:19">
      <c r="B3289" s="6">
        <v>1966</v>
      </c>
      <c r="C3289" s="37">
        <v>908.05</v>
      </c>
      <c r="D3289" s="37">
        <v>908.05</v>
      </c>
      <c r="E3289" s="37">
        <v>908.05</v>
      </c>
      <c r="F3289" s="37">
        <v>908.05</v>
      </c>
      <c r="G3289" s="37">
        <v>908.05</v>
      </c>
      <c r="H3289" s="37">
        <v>908.05</v>
      </c>
      <c r="I3289" s="37">
        <v>908.05</v>
      </c>
      <c r="J3289" s="37">
        <v>908.05</v>
      </c>
      <c r="K3289" s="37">
        <v>908.05</v>
      </c>
      <c r="L3289" s="37">
        <v>908.05</v>
      </c>
      <c r="M3289" s="37">
        <v>908.05</v>
      </c>
      <c r="N3289" s="37">
        <v>908.05</v>
      </c>
      <c r="O3289" s="37">
        <v>908.05</v>
      </c>
      <c r="P3289" s="37">
        <v>908.05</v>
      </c>
      <c r="Q3289" s="37">
        <v>908.05</v>
      </c>
      <c r="R3289" s="37">
        <v>908.05</v>
      </c>
      <c r="S3289" s="37"/>
    </row>
    <row r="3290" spans="2:19">
      <c r="B3290" s="6">
        <v>1965</v>
      </c>
      <c r="C3290" s="37"/>
      <c r="D3290" s="37"/>
      <c r="E3290" s="37"/>
      <c r="F3290" s="37"/>
      <c r="G3290" s="37"/>
      <c r="H3290" s="37"/>
      <c r="I3290" s="37"/>
      <c r="J3290" s="37"/>
      <c r="K3290" s="37"/>
      <c r="L3290" s="37"/>
      <c r="M3290" s="37"/>
      <c r="N3290" s="37">
        <v>0</v>
      </c>
      <c r="O3290" s="37">
        <v>0</v>
      </c>
      <c r="P3290" s="37">
        <v>0</v>
      </c>
      <c r="Q3290" s="37">
        <v>0</v>
      </c>
      <c r="R3290" s="37">
        <v>0</v>
      </c>
      <c r="S3290" s="37"/>
    </row>
    <row r="3291" spans="2:19">
      <c r="B3291" s="6">
        <v>1964</v>
      </c>
      <c r="C3291" s="37"/>
      <c r="D3291" s="37"/>
      <c r="E3291" s="37"/>
      <c r="F3291" s="37"/>
      <c r="G3291" s="37"/>
      <c r="H3291" s="37"/>
      <c r="I3291" s="37"/>
      <c r="J3291" s="37"/>
      <c r="K3291" s="37"/>
      <c r="L3291" s="37"/>
      <c r="M3291" s="37"/>
      <c r="N3291" s="37">
        <v>0</v>
      </c>
      <c r="O3291" s="37">
        <v>0</v>
      </c>
      <c r="P3291" s="37">
        <v>0</v>
      </c>
      <c r="Q3291" s="37">
        <v>0</v>
      </c>
      <c r="R3291" s="37">
        <v>0</v>
      </c>
      <c r="S3291" s="37"/>
    </row>
    <row r="3292" spans="2:19">
      <c r="B3292" s="6">
        <v>1963</v>
      </c>
      <c r="C3292" s="37"/>
      <c r="D3292" s="37"/>
      <c r="E3292" s="37"/>
      <c r="F3292" s="37"/>
      <c r="G3292" s="37"/>
      <c r="H3292" s="37"/>
      <c r="I3292" s="37"/>
      <c r="J3292" s="37"/>
      <c r="K3292" s="37"/>
      <c r="L3292" s="37"/>
      <c r="M3292" s="37"/>
      <c r="N3292" s="37"/>
      <c r="O3292" s="37"/>
      <c r="P3292" s="37"/>
      <c r="Q3292" s="37">
        <v>0</v>
      </c>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518350.78</v>
      </c>
      <c r="D3326" s="11">
        <f>SUM(D3248:D3325)</f>
        <v>532551.04</v>
      </c>
      <c r="E3326" s="11">
        <f>SUM(E3247:E3325)</f>
        <v>541604.26</v>
      </c>
      <c r="F3326" s="11">
        <f>SUM(F3246:F3325)</f>
        <v>546697.86</v>
      </c>
      <c r="G3326" s="11">
        <f>SUM(G3245:G3325)</f>
        <v>632439.37</v>
      </c>
      <c r="H3326" s="11">
        <f>SUM(H3239:H3325)</f>
        <v>649800.26</v>
      </c>
      <c r="I3326" s="11">
        <f>SUM(I3239:I3325)</f>
        <v>662708.84</v>
      </c>
      <c r="J3326" s="11">
        <f t="shared" ref="J3326" si="65">SUM(J3239:J3325)</f>
        <v>684602.75</v>
      </c>
      <c r="K3326" s="11">
        <f>SUM(K3239:K3325)</f>
        <v>752005.59</v>
      </c>
      <c r="L3326" s="11">
        <f t="shared" ref="L3326" si="66">SUM(L3239:L3325)</f>
        <v>764278.1</v>
      </c>
      <c r="M3326" s="11">
        <f>SUM(M3239:M3325)</f>
        <v>787437.77999999991</v>
      </c>
      <c r="N3326" s="11">
        <f>SUM(N3234:N3325)</f>
        <v>802941.07999999984</v>
      </c>
      <c r="O3326" s="11">
        <f>SUM(O3234:O3325)</f>
        <v>832536.80999999982</v>
      </c>
      <c r="P3326" s="11">
        <f>SUM(P3234:P3325)</f>
        <v>865063.32</v>
      </c>
      <c r="Q3326" s="11">
        <f>SUM(Q3234:Q3325)</f>
        <v>793449.40999999992</v>
      </c>
      <c r="R3326" s="11">
        <f>SUM(R3233:R3325)</f>
        <v>823386.10999999987</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2024-08-09T05:51:46Z</dcterms:modified>
</cp:coreProperties>
</file>